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ojasb\Documents\Maylen\Cobro\2022\Obligaciones específicas\Producto 3\Actualización IREM\IREM 15-02-2022\"/>
    </mc:Choice>
  </mc:AlternateContent>
  <xr:revisionPtr revIDLastSave="0" documentId="13_ncr:1_{23570D23-7DDB-42F7-8AB0-0899B395101E}" xr6:coauthVersionLast="36" xr6:coauthVersionMax="47" xr10:uidLastSave="{00000000-0000-0000-0000-000000000000}"/>
  <bookViews>
    <workbookView xWindow="0" yWindow="0" windowWidth="21570" windowHeight="9315" xr2:uid="{217C8816-10CE-48E2-9ABB-81F7624398A3}"/>
  </bookViews>
  <sheets>
    <sheet name="15-02-2022 Resultado" sheetId="2" r:id="rId1"/>
    <sheet name="15-02-2022 Datos" sheetId="20" r:id="rId2"/>
    <sheet name="01-02-2022 Datos" sheetId="19" r:id="rId3"/>
    <sheet name="17-01-2022 Datos" sheetId="17" r:id="rId4"/>
    <sheet name="01-01-2022 Datos" sheetId="18" r:id="rId5"/>
    <sheet name="15-12-2021 Datos" sheetId="16" r:id="rId6"/>
    <sheet name="01-12-2021 Datos" sheetId="15" r:id="rId7"/>
    <sheet name="16-11-2021 Datos" sheetId="14" r:id="rId8"/>
    <sheet name="02-11-2021 Datos" sheetId="13" r:id="rId9"/>
    <sheet name="15-10-2021 Datos" sheetId="12" r:id="rId10"/>
    <sheet name="01-10-2021 NuevoIREM" sheetId="11" r:id="rId11"/>
    <sheet name="16-09-2021 Datos" sheetId="10" r:id="rId12"/>
    <sheet name="02-09-2021 Datos" sheetId="9" r:id="rId13"/>
    <sheet name="16-08-2021 Datos" sheetId="8" r:id="rId14"/>
    <sheet name="01-08-2021 Datos" sheetId="7" r:id="rId15"/>
    <sheet name="15-07-2021 Datos" sheetId="6" r:id="rId16"/>
    <sheet name="01-07-2021 Datos" sheetId="5" r:id="rId17"/>
    <sheet name="15-06-2021 Datos" sheetId="4" r:id="rId18"/>
    <sheet name="01-06-2021 Datos" sheetId="1" r:id="rId19"/>
    <sheet name="Ficha técnica" sheetId="3" r:id="rId20"/>
  </sheets>
  <externalReferences>
    <externalReference r:id="rId21"/>
    <externalReference r:id="rId22"/>
    <externalReference r:id="rId23"/>
    <externalReference r:id="rId24"/>
  </externalReferences>
  <definedNames>
    <definedName name="_xlnm._FilterDatabase" localSheetId="4" hidden="1">'01-01-2022 Datos'!$A$1:$AG$33</definedName>
    <definedName name="_xlnm._FilterDatabase" localSheetId="2" hidden="1">'01-02-2022 Datos'!$A$1:$AI$33</definedName>
    <definedName name="_xlnm._FilterDatabase" localSheetId="18" hidden="1">'01-06-2021 Datos'!$A$1:$W$33</definedName>
    <definedName name="_xlnm._FilterDatabase" localSheetId="16" hidden="1">'01-07-2021 Datos'!$A$1:$W$33</definedName>
    <definedName name="_xlnm._FilterDatabase" localSheetId="14" hidden="1">'01-08-2021 Datos'!$A$1:$W$33</definedName>
    <definedName name="_xlnm._FilterDatabase" localSheetId="10" hidden="1">'01-10-2021 NuevoIREM'!$A$1:$AI$33</definedName>
    <definedName name="_xlnm._FilterDatabase" localSheetId="6" hidden="1">'01-12-2021 Datos'!$A$1:$AI$33</definedName>
    <definedName name="_xlnm._FilterDatabase" localSheetId="12" hidden="1">'02-09-2021 Datos'!$A$1:$W$33</definedName>
    <definedName name="_xlnm._FilterDatabase" localSheetId="8" hidden="1">'02-11-2021 Datos'!$A$1:$AI$33</definedName>
    <definedName name="_xlnm._FilterDatabase" localSheetId="1" hidden="1">'15-02-2022 Datos'!$A$1:$AI$33</definedName>
    <definedName name="_xlnm._FilterDatabase" localSheetId="17" hidden="1">'15-06-2021 Datos'!$A$1:$W$33</definedName>
    <definedName name="_xlnm._FilterDatabase" localSheetId="15" hidden="1">'15-07-2021 Datos'!$A$1:$W$33</definedName>
    <definedName name="_xlnm._FilterDatabase" localSheetId="9" hidden="1">'15-10-2021 Datos'!$A$1:$AI$33</definedName>
    <definedName name="_xlnm._FilterDatabase" localSheetId="5" hidden="1">'15-12-2021 Datos'!$A$1:$AI$33</definedName>
    <definedName name="_xlnm._FilterDatabase" localSheetId="13" hidden="1">'16-08-2021 Datos'!$A$1:$W$33</definedName>
    <definedName name="_xlnm._FilterDatabase" localSheetId="11" hidden="1">'16-09-2021 Datos'!$A$1:$Y$33</definedName>
    <definedName name="_xlnm._FilterDatabase" localSheetId="7" hidden="1">'16-11-2021 Datos'!$A$1:$AI$33</definedName>
    <definedName name="_xlnm._FilterDatabase" localSheetId="3" hidden="1">'17-01-2022 Datos'!$A$1:$AI$33</definedName>
    <definedName name="_xlnm.Print_Area" localSheetId="0">'15-02-2022 Resultado'!$A$1:$F$43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3" i="20" l="1"/>
  <c r="P28" i="20"/>
  <c r="P25" i="20"/>
  <c r="P22" i="20"/>
  <c r="P13" i="20"/>
  <c r="P10" i="20"/>
  <c r="P9" i="20"/>
  <c r="P2" i="20"/>
  <c r="S32" i="20"/>
  <c r="S30" i="20"/>
  <c r="S18" i="20"/>
  <c r="S16" i="20"/>
  <c r="S10" i="20"/>
  <c r="S8" i="20"/>
  <c r="S7" i="20"/>
  <c r="S6" i="20"/>
  <c r="S2" i="20"/>
  <c r="R31" i="20"/>
  <c r="R26" i="20"/>
  <c r="R22" i="20"/>
  <c r="R19" i="20"/>
  <c r="R14" i="20"/>
  <c r="R12" i="20"/>
  <c r="R10" i="20"/>
  <c r="R7" i="20"/>
  <c r="R2" i="20"/>
  <c r="Q33" i="20"/>
  <c r="Q30" i="20"/>
  <c r="Q28" i="20"/>
  <c r="Q22" i="20"/>
  <c r="Q21" i="20"/>
  <c r="Q18" i="20"/>
  <c r="Q16" i="20"/>
  <c r="Q14" i="20"/>
  <c r="Q13" i="20"/>
  <c r="Q10" i="20"/>
  <c r="Q9" i="20"/>
  <c r="Q6" i="20"/>
  <c r="Q4" i="20"/>
  <c r="Q2" i="20"/>
  <c r="P4" i="20"/>
  <c r="P5" i="20"/>
  <c r="P11" i="20"/>
  <c r="P12" i="20"/>
  <c r="P17" i="20"/>
  <c r="P18" i="20"/>
  <c r="P19" i="20"/>
  <c r="P23" i="20"/>
  <c r="P24" i="20"/>
  <c r="P27" i="20"/>
  <c r="P29" i="20"/>
  <c r="P30" i="20"/>
  <c r="O33" i="20"/>
  <c r="O32" i="20"/>
  <c r="O31" i="20"/>
  <c r="O30" i="20"/>
  <c r="O24" i="20"/>
  <c r="O19" i="20"/>
  <c r="O18" i="20"/>
  <c r="O16" i="20"/>
  <c r="O9" i="20"/>
  <c r="O8" i="20"/>
  <c r="O7" i="20"/>
  <c r="O6" i="20"/>
  <c r="O3" i="20"/>
  <c r="O2" i="20"/>
  <c r="V33" i="20"/>
  <c r="V32" i="20"/>
  <c r="V31" i="20"/>
  <c r="V30" i="20"/>
  <c r="V29" i="20"/>
  <c r="V28" i="20"/>
  <c r="V27" i="20"/>
  <c r="V26" i="20"/>
  <c r="V25" i="20"/>
  <c r="V24" i="20"/>
  <c r="V23" i="20"/>
  <c r="V21" i="20"/>
  <c r="V20" i="20"/>
  <c r="V19" i="20"/>
  <c r="V18" i="20"/>
  <c r="V15" i="20"/>
  <c r="V13" i="20"/>
  <c r="V10" i="20"/>
  <c r="V7" i="20"/>
  <c r="AD33" i="20"/>
  <c r="AE33" i="20" s="1"/>
  <c r="Y33" i="20"/>
  <c r="S33" i="20"/>
  <c r="R33" i="20"/>
  <c r="AD32" i="20"/>
  <c r="AE32" i="20" s="1"/>
  <c r="Y32" i="20"/>
  <c r="R32" i="20"/>
  <c r="Q32" i="20"/>
  <c r="P32" i="20"/>
  <c r="AD31" i="20"/>
  <c r="AE31" i="20" s="1"/>
  <c r="Y31" i="20"/>
  <c r="S31" i="20"/>
  <c r="Q31" i="20"/>
  <c r="P31" i="20"/>
  <c r="AD30" i="20"/>
  <c r="AE30" i="20" s="1"/>
  <c r="Y30" i="20"/>
  <c r="R30" i="20"/>
  <c r="AD29" i="20"/>
  <c r="AE29" i="20" s="1"/>
  <c r="Y29" i="20"/>
  <c r="R29" i="20"/>
  <c r="O29" i="20"/>
  <c r="S29" i="20"/>
  <c r="Q29" i="20"/>
  <c r="AD28" i="20"/>
  <c r="AE28" i="20" s="1"/>
  <c r="Y28" i="20"/>
  <c r="S28" i="20"/>
  <c r="R28" i="20"/>
  <c r="O28" i="20"/>
  <c r="AD27" i="20"/>
  <c r="AE27" i="20" s="1"/>
  <c r="Y27" i="20"/>
  <c r="R27" i="20"/>
  <c r="Q27" i="20"/>
  <c r="S27" i="20"/>
  <c r="O27" i="20"/>
  <c r="AD26" i="20"/>
  <c r="AE26" i="20" s="1"/>
  <c r="Y26" i="20"/>
  <c r="O26" i="20"/>
  <c r="S26" i="20"/>
  <c r="Q26" i="20"/>
  <c r="P26" i="20"/>
  <c r="AD25" i="20"/>
  <c r="AE25" i="20" s="1"/>
  <c r="Y25" i="20"/>
  <c r="O25" i="20"/>
  <c r="AD24" i="20"/>
  <c r="AE24" i="20" s="1"/>
  <c r="Y24" i="20"/>
  <c r="S24" i="20"/>
  <c r="R24" i="20"/>
  <c r="Q24" i="20"/>
  <c r="AD23" i="20"/>
  <c r="AE23" i="20" s="1"/>
  <c r="Y23" i="20"/>
  <c r="R23" i="20"/>
  <c r="Q23" i="20"/>
  <c r="S23" i="20"/>
  <c r="O23" i="20"/>
  <c r="AD22" i="20"/>
  <c r="AE22" i="20" s="1"/>
  <c r="Y22" i="20"/>
  <c r="O22" i="20"/>
  <c r="S22" i="20"/>
  <c r="AD21" i="20"/>
  <c r="AE21" i="20" s="1"/>
  <c r="Y21" i="20"/>
  <c r="S21" i="20"/>
  <c r="R21" i="20"/>
  <c r="P21" i="20"/>
  <c r="O21" i="20"/>
  <c r="AD20" i="20"/>
  <c r="AE20" i="20" s="1"/>
  <c r="Y20" i="20"/>
  <c r="R20" i="20"/>
  <c r="Q20" i="20"/>
  <c r="S20" i="20"/>
  <c r="P20" i="20"/>
  <c r="O20" i="20"/>
  <c r="AD19" i="20"/>
  <c r="AE19" i="20" s="1"/>
  <c r="Y19" i="20"/>
  <c r="S19" i="20"/>
  <c r="Q19" i="20"/>
  <c r="AD18" i="20"/>
  <c r="AE18" i="20" s="1"/>
  <c r="Y18" i="20"/>
  <c r="R18" i="20"/>
  <c r="AD17" i="20"/>
  <c r="AE17" i="20" s="1"/>
  <c r="Y17" i="20"/>
  <c r="R17" i="20"/>
  <c r="Q17" i="20"/>
  <c r="S17" i="20"/>
  <c r="O17" i="20"/>
  <c r="AD16" i="20"/>
  <c r="AE16" i="20" s="1"/>
  <c r="Y16" i="20"/>
  <c r="R16" i="20"/>
  <c r="P16" i="20"/>
  <c r="AD15" i="20"/>
  <c r="AE15" i="20" s="1"/>
  <c r="Y15" i="20"/>
  <c r="S15" i="20"/>
  <c r="R15" i="20"/>
  <c r="Q15" i="20"/>
  <c r="P15" i="20"/>
  <c r="O15" i="20"/>
  <c r="AD14" i="20"/>
  <c r="AE14" i="20" s="1"/>
  <c r="Y14" i="20"/>
  <c r="S14" i="20"/>
  <c r="P14" i="20"/>
  <c r="O14" i="20"/>
  <c r="AD13" i="20"/>
  <c r="AE13" i="20" s="1"/>
  <c r="Y13" i="20"/>
  <c r="R13" i="20"/>
  <c r="O13" i="20"/>
  <c r="S13" i="20"/>
  <c r="AD12" i="20"/>
  <c r="AE12" i="20" s="1"/>
  <c r="Y12" i="20"/>
  <c r="S12" i="20"/>
  <c r="Q12" i="20"/>
  <c r="O12" i="20"/>
  <c r="AD11" i="20"/>
  <c r="AE11" i="20" s="1"/>
  <c r="Y11" i="20"/>
  <c r="R11" i="20"/>
  <c r="Q11" i="20"/>
  <c r="S11" i="20"/>
  <c r="O11" i="20"/>
  <c r="AD10" i="20"/>
  <c r="AE10" i="20" s="1"/>
  <c r="Y10" i="20"/>
  <c r="O10" i="20"/>
  <c r="AD9" i="20"/>
  <c r="AE9" i="20" s="1"/>
  <c r="Y9" i="20"/>
  <c r="R9" i="20"/>
  <c r="S9" i="20"/>
  <c r="AD8" i="20"/>
  <c r="AE8" i="20" s="1"/>
  <c r="Y8" i="20"/>
  <c r="R8" i="20"/>
  <c r="Q8" i="20"/>
  <c r="P8" i="20"/>
  <c r="AD7" i="20"/>
  <c r="AE7" i="20" s="1"/>
  <c r="Y7" i="20"/>
  <c r="Q7" i="20"/>
  <c r="P7" i="20"/>
  <c r="AD6" i="20"/>
  <c r="AE6" i="20" s="1"/>
  <c r="Y6" i="20"/>
  <c r="P6" i="20"/>
  <c r="R6" i="20"/>
  <c r="AD5" i="20"/>
  <c r="AE5" i="20" s="1"/>
  <c r="Y5" i="20"/>
  <c r="S5" i="20"/>
  <c r="Q5" i="20"/>
  <c r="R5" i="20"/>
  <c r="O5" i="20"/>
  <c r="AD4" i="20"/>
  <c r="AE4" i="20" s="1"/>
  <c r="Y4" i="20"/>
  <c r="S4" i="20"/>
  <c r="R4" i="20"/>
  <c r="O4" i="20"/>
  <c r="AD3" i="20"/>
  <c r="AE3" i="20" s="1"/>
  <c r="Y3" i="20"/>
  <c r="P3" i="20"/>
  <c r="S3" i="20"/>
  <c r="R3" i="20"/>
  <c r="Q3" i="20"/>
  <c r="AD2" i="20"/>
  <c r="AE2" i="20" s="1"/>
  <c r="Y2" i="20"/>
  <c r="Y36" i="20" l="1"/>
  <c r="T32" i="20"/>
  <c r="T14" i="20"/>
  <c r="T3" i="20"/>
  <c r="T29" i="20"/>
  <c r="T17" i="20"/>
  <c r="T5" i="20"/>
  <c r="T13" i="20"/>
  <c r="T33" i="20"/>
  <c r="T11" i="20"/>
  <c r="T26" i="20"/>
  <c r="T28" i="20"/>
  <c r="T18" i="20"/>
  <c r="T21" i="20"/>
  <c r="T7" i="20"/>
  <c r="T19" i="20"/>
  <c r="T31" i="20"/>
  <c r="T8" i="20"/>
  <c r="T23" i="20"/>
  <c r="T9" i="20"/>
  <c r="T27" i="20"/>
  <c r="T30" i="20"/>
  <c r="T20" i="20"/>
  <c r="T24" i="20"/>
  <c r="T10" i="20"/>
  <c r="T15" i="20"/>
  <c r="T16" i="20"/>
  <c r="T12" i="20"/>
  <c r="T22" i="20"/>
  <c r="T2" i="20"/>
  <c r="Y35" i="20"/>
  <c r="Z3" i="20" s="1"/>
  <c r="I18" i="19"/>
  <c r="S18" i="19" s="1"/>
  <c r="I32" i="19"/>
  <c r="S32" i="19" s="1"/>
  <c r="S33" i="19"/>
  <c r="I16" i="19"/>
  <c r="S16" i="19" s="1"/>
  <c r="I10" i="19"/>
  <c r="S10" i="19" s="1"/>
  <c r="I11" i="19"/>
  <c r="S11" i="19" s="1"/>
  <c r="I31" i="19"/>
  <c r="S31" i="19" s="1"/>
  <c r="I21" i="19"/>
  <c r="S21" i="19" s="1"/>
  <c r="I17" i="19"/>
  <c r="S17" i="19" s="1"/>
  <c r="I20" i="19"/>
  <c r="S20" i="19" s="1"/>
  <c r="I8" i="19"/>
  <c r="S8" i="19" s="1"/>
  <c r="I12" i="19"/>
  <c r="S12" i="19" s="1"/>
  <c r="I22" i="19"/>
  <c r="S22" i="19" s="1"/>
  <c r="I6" i="19"/>
  <c r="S6" i="19" s="1"/>
  <c r="I7" i="19"/>
  <c r="S7" i="19" s="1"/>
  <c r="I5" i="19"/>
  <c r="S5" i="19" s="1"/>
  <c r="I27" i="19"/>
  <c r="S27" i="19" s="1"/>
  <c r="I30" i="19"/>
  <c r="S30" i="19" s="1"/>
  <c r="I9" i="19"/>
  <c r="S9" i="19" s="1"/>
  <c r="I26" i="19"/>
  <c r="S26" i="19" s="1"/>
  <c r="I15" i="19"/>
  <c r="S15" i="19" s="1"/>
  <c r="I29" i="19"/>
  <c r="S29" i="19" s="1"/>
  <c r="I19" i="19"/>
  <c r="S19" i="19" s="1"/>
  <c r="I3" i="19"/>
  <c r="S3" i="19" s="1"/>
  <c r="I28" i="19"/>
  <c r="S28" i="19" s="1"/>
  <c r="I24" i="19"/>
  <c r="S24" i="19" s="1"/>
  <c r="I25" i="19"/>
  <c r="I13" i="19"/>
  <c r="S13" i="19" s="1"/>
  <c r="I4" i="19"/>
  <c r="S4" i="19" s="1"/>
  <c r="I23" i="19"/>
  <c r="S23" i="19" s="1"/>
  <c r="I14" i="19"/>
  <c r="S14" i="19" s="1"/>
  <c r="I2" i="19"/>
  <c r="S2" i="19" s="1"/>
  <c r="H18" i="19"/>
  <c r="R18" i="19" s="1"/>
  <c r="H32" i="19"/>
  <c r="R32" i="19" s="1"/>
  <c r="R33" i="19"/>
  <c r="H16" i="19"/>
  <c r="R16" i="19" s="1"/>
  <c r="H10" i="19"/>
  <c r="R10" i="19" s="1"/>
  <c r="H11" i="19"/>
  <c r="R11" i="19" s="1"/>
  <c r="H31" i="19"/>
  <c r="R31" i="19" s="1"/>
  <c r="H21" i="19"/>
  <c r="R21" i="19" s="1"/>
  <c r="H17" i="19"/>
  <c r="R17" i="19" s="1"/>
  <c r="H20" i="19"/>
  <c r="R20" i="19" s="1"/>
  <c r="H8" i="19"/>
  <c r="R8" i="19" s="1"/>
  <c r="H12" i="19"/>
  <c r="R12" i="19" s="1"/>
  <c r="H22" i="19"/>
  <c r="R22" i="19" s="1"/>
  <c r="H6" i="19"/>
  <c r="R6" i="19" s="1"/>
  <c r="H7" i="19"/>
  <c r="R7" i="19" s="1"/>
  <c r="H5" i="19"/>
  <c r="R5" i="19" s="1"/>
  <c r="H27" i="19"/>
  <c r="R27" i="19" s="1"/>
  <c r="H30" i="19"/>
  <c r="R30" i="19" s="1"/>
  <c r="H9" i="19"/>
  <c r="R9" i="19" s="1"/>
  <c r="H26" i="19"/>
  <c r="R26" i="19" s="1"/>
  <c r="H15" i="19"/>
  <c r="R15" i="19" s="1"/>
  <c r="H29" i="19"/>
  <c r="R29" i="19" s="1"/>
  <c r="H19" i="19"/>
  <c r="R19" i="19" s="1"/>
  <c r="H3" i="19"/>
  <c r="R3" i="19" s="1"/>
  <c r="H28" i="19"/>
  <c r="R28" i="19" s="1"/>
  <c r="H24" i="19"/>
  <c r="R24" i="19" s="1"/>
  <c r="H25" i="19"/>
  <c r="H13" i="19"/>
  <c r="R13" i="19" s="1"/>
  <c r="H4" i="19"/>
  <c r="R4" i="19" s="1"/>
  <c r="H23" i="19"/>
  <c r="R23" i="19" s="1"/>
  <c r="H14" i="19"/>
  <c r="R14" i="19" s="1"/>
  <c r="H2" i="19"/>
  <c r="R2" i="19" s="1"/>
  <c r="G18" i="19"/>
  <c r="Q18" i="19" s="1"/>
  <c r="G32" i="19"/>
  <c r="Q32" i="19" s="1"/>
  <c r="Q33" i="19"/>
  <c r="G16" i="19"/>
  <c r="Q16" i="19" s="1"/>
  <c r="G10" i="19"/>
  <c r="Q10" i="19" s="1"/>
  <c r="G11" i="19"/>
  <c r="Q11" i="19" s="1"/>
  <c r="G31" i="19"/>
  <c r="Q31" i="19" s="1"/>
  <c r="G21" i="19"/>
  <c r="Q21" i="19" s="1"/>
  <c r="G17" i="19"/>
  <c r="Q17" i="19" s="1"/>
  <c r="G20" i="19"/>
  <c r="Q20" i="19" s="1"/>
  <c r="G8" i="19"/>
  <c r="Q8" i="19" s="1"/>
  <c r="G12" i="19"/>
  <c r="Q12" i="19" s="1"/>
  <c r="G22" i="19"/>
  <c r="Q22" i="19" s="1"/>
  <c r="G6" i="19"/>
  <c r="Q6" i="19" s="1"/>
  <c r="G7" i="19"/>
  <c r="Q7" i="19" s="1"/>
  <c r="G5" i="19"/>
  <c r="Q5" i="19" s="1"/>
  <c r="G27" i="19"/>
  <c r="Q27" i="19" s="1"/>
  <c r="G30" i="19"/>
  <c r="Q30" i="19" s="1"/>
  <c r="G9" i="19"/>
  <c r="Q9" i="19" s="1"/>
  <c r="G26" i="19"/>
  <c r="Q26" i="19" s="1"/>
  <c r="G15" i="19"/>
  <c r="Q15" i="19" s="1"/>
  <c r="G29" i="19"/>
  <c r="Q29" i="19" s="1"/>
  <c r="G19" i="19"/>
  <c r="Q19" i="19" s="1"/>
  <c r="G3" i="19"/>
  <c r="Q3" i="19" s="1"/>
  <c r="G28" i="19"/>
  <c r="Q28" i="19" s="1"/>
  <c r="G24" i="19"/>
  <c r="Q24" i="19" s="1"/>
  <c r="G25" i="19"/>
  <c r="G13" i="19"/>
  <c r="Q13" i="19" s="1"/>
  <c r="G4" i="19"/>
  <c r="Q4" i="19" s="1"/>
  <c r="G23" i="19"/>
  <c r="Q23" i="19" s="1"/>
  <c r="G14" i="19"/>
  <c r="Q14" i="19" s="1"/>
  <c r="G2" i="19"/>
  <c r="Q2" i="19" s="1"/>
  <c r="F18" i="19"/>
  <c r="P18" i="19" s="1"/>
  <c r="F32" i="19"/>
  <c r="P32" i="19" s="1"/>
  <c r="P33" i="19"/>
  <c r="F16" i="19"/>
  <c r="P16" i="19" s="1"/>
  <c r="F10" i="19"/>
  <c r="P10" i="19" s="1"/>
  <c r="F11" i="19"/>
  <c r="P11" i="19" s="1"/>
  <c r="F31" i="19"/>
  <c r="P31" i="19" s="1"/>
  <c r="F21" i="19"/>
  <c r="P21" i="19" s="1"/>
  <c r="F17" i="19"/>
  <c r="P17" i="19" s="1"/>
  <c r="F20" i="19"/>
  <c r="P20" i="19" s="1"/>
  <c r="F8" i="19"/>
  <c r="P8" i="19" s="1"/>
  <c r="F12" i="19"/>
  <c r="P12" i="19" s="1"/>
  <c r="F22" i="19"/>
  <c r="P22" i="19" s="1"/>
  <c r="F6" i="19"/>
  <c r="P6" i="19" s="1"/>
  <c r="F7" i="19"/>
  <c r="P7" i="19" s="1"/>
  <c r="F5" i="19"/>
  <c r="P5" i="19" s="1"/>
  <c r="F27" i="19"/>
  <c r="P27" i="19" s="1"/>
  <c r="F30" i="19"/>
  <c r="P30" i="19" s="1"/>
  <c r="F9" i="19"/>
  <c r="P9" i="19" s="1"/>
  <c r="F26" i="19"/>
  <c r="P26" i="19" s="1"/>
  <c r="F15" i="19"/>
  <c r="P15" i="19" s="1"/>
  <c r="F29" i="19"/>
  <c r="P29" i="19" s="1"/>
  <c r="F19" i="19"/>
  <c r="P19" i="19" s="1"/>
  <c r="F3" i="19"/>
  <c r="P3" i="19" s="1"/>
  <c r="F28" i="19"/>
  <c r="P28" i="19" s="1"/>
  <c r="F24" i="19"/>
  <c r="P24" i="19" s="1"/>
  <c r="F25" i="19"/>
  <c r="P25" i="19" s="1"/>
  <c r="F13" i="19"/>
  <c r="P13" i="19" s="1"/>
  <c r="F4" i="19"/>
  <c r="P4" i="19" s="1"/>
  <c r="F23" i="19"/>
  <c r="P23" i="19" s="1"/>
  <c r="F14" i="19"/>
  <c r="P14" i="19" s="1"/>
  <c r="F2" i="19"/>
  <c r="P2" i="19" s="1"/>
  <c r="E18" i="19"/>
  <c r="O18" i="19" s="1"/>
  <c r="E32" i="19"/>
  <c r="O32" i="19" s="1"/>
  <c r="O33" i="19"/>
  <c r="E16" i="19"/>
  <c r="O16" i="19" s="1"/>
  <c r="E10" i="19"/>
  <c r="O10" i="19" s="1"/>
  <c r="E11" i="19"/>
  <c r="O11" i="19" s="1"/>
  <c r="E31" i="19"/>
  <c r="O31" i="19" s="1"/>
  <c r="E21" i="19"/>
  <c r="O21" i="19" s="1"/>
  <c r="E17" i="19"/>
  <c r="O17" i="19" s="1"/>
  <c r="E20" i="19"/>
  <c r="O20" i="19" s="1"/>
  <c r="E8" i="19"/>
  <c r="O8" i="19" s="1"/>
  <c r="E12" i="19"/>
  <c r="O12" i="19" s="1"/>
  <c r="E22" i="19"/>
  <c r="O22" i="19" s="1"/>
  <c r="E6" i="19"/>
  <c r="O6" i="19" s="1"/>
  <c r="E7" i="19"/>
  <c r="O7" i="19" s="1"/>
  <c r="E5" i="19"/>
  <c r="O5" i="19" s="1"/>
  <c r="E27" i="19"/>
  <c r="O27" i="19" s="1"/>
  <c r="E30" i="19"/>
  <c r="O30" i="19" s="1"/>
  <c r="E9" i="19"/>
  <c r="O9" i="19" s="1"/>
  <c r="E26" i="19"/>
  <c r="O26" i="19" s="1"/>
  <c r="E15" i="19"/>
  <c r="O15" i="19" s="1"/>
  <c r="E29" i="19"/>
  <c r="O29" i="19" s="1"/>
  <c r="E19" i="19"/>
  <c r="O19" i="19" s="1"/>
  <c r="E3" i="19"/>
  <c r="O3" i="19" s="1"/>
  <c r="E28" i="19"/>
  <c r="O28" i="19" s="1"/>
  <c r="E24" i="19"/>
  <c r="O24" i="19" s="1"/>
  <c r="E25" i="19"/>
  <c r="O25" i="19" s="1"/>
  <c r="E13" i="19"/>
  <c r="O13" i="19" s="1"/>
  <c r="E4" i="19"/>
  <c r="O4" i="19" s="1"/>
  <c r="E23" i="19"/>
  <c r="O23" i="19" s="1"/>
  <c r="E14" i="19"/>
  <c r="O14" i="19" s="1"/>
  <c r="E2" i="19"/>
  <c r="O2" i="19" s="1"/>
  <c r="AD33" i="19"/>
  <c r="AE33" i="19" s="1"/>
  <c r="Y33" i="19"/>
  <c r="AD32" i="19"/>
  <c r="AE32" i="19" s="1"/>
  <c r="Y32" i="19"/>
  <c r="AD31" i="19"/>
  <c r="AE31" i="19" s="1"/>
  <c r="Y31" i="19"/>
  <c r="AD30" i="19"/>
  <c r="AE30" i="19" s="1"/>
  <c r="Y30" i="19"/>
  <c r="AD29" i="19"/>
  <c r="AE29" i="19" s="1"/>
  <c r="Y29" i="19"/>
  <c r="AD28" i="19"/>
  <c r="AE28" i="19" s="1"/>
  <c r="Y28" i="19"/>
  <c r="AD27" i="19"/>
  <c r="AE27" i="19" s="1"/>
  <c r="Y27" i="19"/>
  <c r="AD26" i="19"/>
  <c r="AE26" i="19" s="1"/>
  <c r="Y26" i="19"/>
  <c r="AD25" i="19"/>
  <c r="AE25" i="19" s="1"/>
  <c r="Y25" i="19"/>
  <c r="AD24" i="19"/>
  <c r="AE24" i="19" s="1"/>
  <c r="Y24" i="19"/>
  <c r="AD23" i="19"/>
  <c r="AE23" i="19" s="1"/>
  <c r="Y23" i="19"/>
  <c r="AD22" i="19"/>
  <c r="AE22" i="19" s="1"/>
  <c r="Y22" i="19"/>
  <c r="AD21" i="19"/>
  <c r="AE21" i="19" s="1"/>
  <c r="Y21" i="19"/>
  <c r="AD20" i="19"/>
  <c r="AE20" i="19" s="1"/>
  <c r="Y20" i="19"/>
  <c r="AD19" i="19"/>
  <c r="AE19" i="19" s="1"/>
  <c r="Y19" i="19"/>
  <c r="AD18" i="19"/>
  <c r="AE18" i="19" s="1"/>
  <c r="Y18" i="19"/>
  <c r="AD17" i="19"/>
  <c r="AE17" i="19" s="1"/>
  <c r="Y17" i="19"/>
  <c r="AD16" i="19"/>
  <c r="AE16" i="19" s="1"/>
  <c r="Y16" i="19"/>
  <c r="AD15" i="19"/>
  <c r="AE15" i="19" s="1"/>
  <c r="Y15" i="19"/>
  <c r="AD14" i="19"/>
  <c r="AE14" i="19" s="1"/>
  <c r="Y14" i="19"/>
  <c r="AD13" i="19"/>
  <c r="AE13" i="19" s="1"/>
  <c r="Y13" i="19"/>
  <c r="AD12" i="19"/>
  <c r="AE12" i="19" s="1"/>
  <c r="Y12" i="19"/>
  <c r="AD11" i="19"/>
  <c r="AE11" i="19" s="1"/>
  <c r="Y11" i="19"/>
  <c r="AD10" i="19"/>
  <c r="AE10" i="19" s="1"/>
  <c r="Y10" i="19"/>
  <c r="AD9" i="19"/>
  <c r="AE9" i="19" s="1"/>
  <c r="Y9" i="19"/>
  <c r="AD8" i="19"/>
  <c r="AE8" i="19" s="1"/>
  <c r="Y8" i="19"/>
  <c r="AD7" i="19"/>
  <c r="AE7" i="19" s="1"/>
  <c r="Y7" i="19"/>
  <c r="AD6" i="19"/>
  <c r="AE6" i="19" s="1"/>
  <c r="Y6" i="19"/>
  <c r="AD5" i="19"/>
  <c r="AE5" i="19" s="1"/>
  <c r="Y5" i="19"/>
  <c r="AD4" i="19"/>
  <c r="AE4" i="19" s="1"/>
  <c r="Y4" i="19"/>
  <c r="AD3" i="19"/>
  <c r="AE3" i="19" s="1"/>
  <c r="Y3" i="19"/>
  <c r="AD2" i="19"/>
  <c r="AE2" i="19" s="1"/>
  <c r="Y2" i="19"/>
  <c r="Z4" i="20" l="1"/>
  <c r="AF4" i="20"/>
  <c r="Z30" i="20"/>
  <c r="AF30" i="20" s="1"/>
  <c r="Z27" i="20"/>
  <c r="AF27" i="20" s="1"/>
  <c r="Z23" i="20"/>
  <c r="AF23" i="20" s="1"/>
  <c r="Z20" i="20"/>
  <c r="AF20" i="20" s="1"/>
  <c r="Z17" i="20"/>
  <c r="AF17" i="20" s="1"/>
  <c r="Z14" i="20"/>
  <c r="AF14" i="20" s="1"/>
  <c r="Z11" i="20"/>
  <c r="AF11" i="20" s="1"/>
  <c r="Z8" i="20"/>
  <c r="AF8" i="20" s="1"/>
  <c r="Z7" i="20"/>
  <c r="AF7" i="20" s="1"/>
  <c r="Z32" i="20"/>
  <c r="AF32" i="20" s="1"/>
  <c r="Z29" i="20"/>
  <c r="AF29" i="20" s="1"/>
  <c r="Z26" i="20"/>
  <c r="AF26" i="20" s="1"/>
  <c r="Z22" i="20"/>
  <c r="AF22" i="20" s="1"/>
  <c r="Z19" i="20"/>
  <c r="AF19" i="20" s="1"/>
  <c r="Z16" i="20"/>
  <c r="AF16" i="20" s="1"/>
  <c r="Z13" i="20"/>
  <c r="AF13" i="20" s="1"/>
  <c r="Z10" i="20"/>
  <c r="AF10" i="20" s="1"/>
  <c r="Z33" i="20"/>
  <c r="AF33" i="20" s="1"/>
  <c r="Z18" i="20"/>
  <c r="AF18" i="20" s="1"/>
  <c r="Z15" i="20"/>
  <c r="AF15" i="20" s="1"/>
  <c r="Z12" i="20"/>
  <c r="AF12" i="20" s="1"/>
  <c r="Z31" i="20"/>
  <c r="AF31" i="20" s="1"/>
  <c r="Z28" i="20"/>
  <c r="AF28" i="20" s="1"/>
  <c r="Z25" i="20"/>
  <c r="AF25" i="20" s="1"/>
  <c r="Z24" i="20"/>
  <c r="AF24" i="20" s="1"/>
  <c r="Z21" i="20"/>
  <c r="AF21" i="20" s="1"/>
  <c r="Z9" i="20"/>
  <c r="AF9" i="20" s="1"/>
  <c r="Z6" i="20"/>
  <c r="AF6" i="20" s="1"/>
  <c r="Z5" i="20"/>
  <c r="AF5" i="20" s="1"/>
  <c r="Z2" i="20"/>
  <c r="AF2" i="20" s="1"/>
  <c r="AF3" i="20"/>
  <c r="Y36" i="19"/>
  <c r="T23" i="19"/>
  <c r="T10" i="19"/>
  <c r="T28" i="19"/>
  <c r="T20" i="19"/>
  <c r="T33" i="19"/>
  <c r="T17" i="19"/>
  <c r="T14" i="19"/>
  <c r="T30" i="19"/>
  <c r="T11" i="19"/>
  <c r="T27" i="19"/>
  <c r="T22" i="19"/>
  <c r="T8" i="19"/>
  <c r="T2" i="19"/>
  <c r="T16" i="19"/>
  <c r="T24" i="19"/>
  <c r="T29" i="19"/>
  <c r="T31" i="19"/>
  <c r="T18" i="19"/>
  <c r="T12" i="19"/>
  <c r="T5" i="19"/>
  <c r="T26" i="19"/>
  <c r="T32" i="19"/>
  <c r="T3" i="19"/>
  <c r="T7" i="19"/>
  <c r="T9" i="19"/>
  <c r="T13" i="19"/>
  <c r="T15" i="19"/>
  <c r="T19" i="19"/>
  <c r="T21" i="19"/>
  <c r="Y35" i="19"/>
  <c r="Z27" i="19" s="1"/>
  <c r="AE33" i="18"/>
  <c r="AD33" i="18"/>
  <c r="Y33" i="18"/>
  <c r="S33" i="18"/>
  <c r="R33" i="18"/>
  <c r="Q33" i="18"/>
  <c r="P33" i="18"/>
  <c r="O33" i="18"/>
  <c r="T33" i="18" s="1"/>
  <c r="AD32" i="18"/>
  <c r="AE32" i="18" s="1"/>
  <c r="Y32" i="18"/>
  <c r="T32" i="18"/>
  <c r="S32" i="18"/>
  <c r="R32" i="18"/>
  <c r="Q32" i="18"/>
  <c r="P32" i="18"/>
  <c r="O32" i="18"/>
  <c r="AE31" i="18"/>
  <c r="AD31" i="18"/>
  <c r="Y31" i="18"/>
  <c r="S31" i="18"/>
  <c r="R31" i="18"/>
  <c r="Q31" i="18"/>
  <c r="P31" i="18"/>
  <c r="T31" i="18" s="1"/>
  <c r="O31" i="18"/>
  <c r="AD30" i="18"/>
  <c r="AE30" i="18" s="1"/>
  <c r="Y30" i="18"/>
  <c r="S30" i="18"/>
  <c r="R30" i="18"/>
  <c r="Q30" i="18"/>
  <c r="P30" i="18"/>
  <c r="O30" i="18"/>
  <c r="T30" i="18" s="1"/>
  <c r="AD29" i="18"/>
  <c r="AE29" i="18" s="1"/>
  <c r="Y29" i="18"/>
  <c r="S29" i="18"/>
  <c r="R29" i="18"/>
  <c r="Q29" i="18"/>
  <c r="T29" i="18" s="1"/>
  <c r="P29" i="18"/>
  <c r="O29" i="18"/>
  <c r="AD28" i="18"/>
  <c r="AE28" i="18" s="1"/>
  <c r="Y28" i="18"/>
  <c r="S28" i="18"/>
  <c r="R28" i="18"/>
  <c r="Q28" i="18"/>
  <c r="P28" i="18"/>
  <c r="T28" i="18" s="1"/>
  <c r="O28" i="18"/>
  <c r="AE27" i="18"/>
  <c r="AD27" i="18"/>
  <c r="Y27" i="18"/>
  <c r="T27" i="18"/>
  <c r="S27" i="18"/>
  <c r="R27" i="18"/>
  <c r="Q27" i="18"/>
  <c r="P27" i="18"/>
  <c r="O27" i="18"/>
  <c r="AD26" i="18"/>
  <c r="AE26" i="18" s="1"/>
  <c r="Y26" i="18"/>
  <c r="S26" i="18"/>
  <c r="T26" i="18" s="1"/>
  <c r="R26" i="18"/>
  <c r="Q26" i="18"/>
  <c r="P26" i="18"/>
  <c r="O26" i="18"/>
  <c r="AD25" i="18"/>
  <c r="AE25" i="18" s="1"/>
  <c r="Y25" i="18"/>
  <c r="P25" i="18"/>
  <c r="O25" i="18"/>
  <c r="T25" i="18" s="1"/>
  <c r="AE24" i="18"/>
  <c r="AD24" i="18"/>
  <c r="Y24" i="18"/>
  <c r="S24" i="18"/>
  <c r="R24" i="18"/>
  <c r="Q24" i="18"/>
  <c r="P24" i="18"/>
  <c r="O24" i="18"/>
  <c r="T24" i="18" s="1"/>
  <c r="AD23" i="18"/>
  <c r="AE23" i="18" s="1"/>
  <c r="Y23" i="18"/>
  <c r="T23" i="18"/>
  <c r="S23" i="18"/>
  <c r="R23" i="18"/>
  <c r="Q23" i="18"/>
  <c r="P23" i="18"/>
  <c r="O23" i="18"/>
  <c r="AE22" i="18"/>
  <c r="AD22" i="18"/>
  <c r="Y22" i="18"/>
  <c r="S22" i="18"/>
  <c r="R22" i="18"/>
  <c r="Q22" i="18"/>
  <c r="P22" i="18"/>
  <c r="T22" i="18" s="1"/>
  <c r="O22" i="18"/>
  <c r="AD21" i="18"/>
  <c r="AE21" i="18" s="1"/>
  <c r="Y21" i="18"/>
  <c r="S21" i="18"/>
  <c r="R21" i="18"/>
  <c r="Q21" i="18"/>
  <c r="P21" i="18"/>
  <c r="O21" i="18"/>
  <c r="T21" i="18" s="1"/>
  <c r="AD20" i="18"/>
  <c r="AE20" i="18" s="1"/>
  <c r="Y20" i="18"/>
  <c r="S20" i="18"/>
  <c r="R20" i="18"/>
  <c r="Q20" i="18"/>
  <c r="T20" i="18" s="1"/>
  <c r="P20" i="18"/>
  <c r="O20" i="18"/>
  <c r="AD19" i="18"/>
  <c r="AE19" i="18" s="1"/>
  <c r="Y19" i="18"/>
  <c r="S19" i="18"/>
  <c r="R19" i="18"/>
  <c r="Q19" i="18"/>
  <c r="P19" i="18"/>
  <c r="T19" i="18" s="1"/>
  <c r="O19" i="18"/>
  <c r="AE18" i="18"/>
  <c r="AD18" i="18"/>
  <c r="Y18" i="18"/>
  <c r="T18" i="18"/>
  <c r="S18" i="18"/>
  <c r="R18" i="18"/>
  <c r="Q18" i="18"/>
  <c r="P18" i="18"/>
  <c r="O18" i="18"/>
  <c r="AD17" i="18"/>
  <c r="AE17" i="18" s="1"/>
  <c r="Y17" i="18"/>
  <c r="S17" i="18"/>
  <c r="T17" i="18" s="1"/>
  <c r="R17" i="18"/>
  <c r="Q17" i="18"/>
  <c r="P17" i="18"/>
  <c r="O17" i="18"/>
  <c r="AD16" i="18"/>
  <c r="AE16" i="18" s="1"/>
  <c r="Y16" i="18"/>
  <c r="S16" i="18"/>
  <c r="R16" i="18"/>
  <c r="Q16" i="18"/>
  <c r="P16" i="18"/>
  <c r="T16" i="18" s="1"/>
  <c r="O16" i="18"/>
  <c r="AE15" i="18"/>
  <c r="AD15" i="18"/>
  <c r="Y15" i="18"/>
  <c r="S15" i="18"/>
  <c r="R15" i="18"/>
  <c r="Q15" i="18"/>
  <c r="P15" i="18"/>
  <c r="O15" i="18"/>
  <c r="T15" i="18" s="1"/>
  <c r="AD14" i="18"/>
  <c r="AE14" i="18" s="1"/>
  <c r="Y14" i="18"/>
  <c r="S14" i="18"/>
  <c r="R14" i="18"/>
  <c r="Q14" i="18"/>
  <c r="P14" i="18"/>
  <c r="T14" i="18" s="1"/>
  <c r="O14" i="18"/>
  <c r="AD13" i="18"/>
  <c r="AE13" i="18" s="1"/>
  <c r="Y13" i="18"/>
  <c r="S13" i="18"/>
  <c r="R13" i="18"/>
  <c r="Q13" i="18"/>
  <c r="P13" i="18"/>
  <c r="O13" i="18"/>
  <c r="T13" i="18" s="1"/>
  <c r="AE12" i="18"/>
  <c r="AD12" i="18"/>
  <c r="Y12" i="18"/>
  <c r="S12" i="18"/>
  <c r="R12" i="18"/>
  <c r="Q12" i="18"/>
  <c r="P12" i="18"/>
  <c r="O12" i="18"/>
  <c r="T12" i="18" s="1"/>
  <c r="AD11" i="18"/>
  <c r="AE11" i="18" s="1"/>
  <c r="Y11" i="18"/>
  <c r="T11" i="18"/>
  <c r="S11" i="18"/>
  <c r="R11" i="18"/>
  <c r="Q11" i="18"/>
  <c r="P11" i="18"/>
  <c r="O11" i="18"/>
  <c r="AE10" i="18"/>
  <c r="AD10" i="18"/>
  <c r="Y10" i="18"/>
  <c r="S10" i="18"/>
  <c r="R10" i="18"/>
  <c r="Q10" i="18"/>
  <c r="P10" i="18"/>
  <c r="T10" i="18" s="1"/>
  <c r="O10" i="18"/>
  <c r="AD9" i="18"/>
  <c r="AE9" i="18" s="1"/>
  <c r="Y9" i="18"/>
  <c r="S9" i="18"/>
  <c r="R9" i="18"/>
  <c r="Q9" i="18"/>
  <c r="P9" i="18"/>
  <c r="O9" i="18"/>
  <c r="T9" i="18" s="1"/>
  <c r="AD8" i="18"/>
  <c r="AE8" i="18" s="1"/>
  <c r="Y8" i="18"/>
  <c r="S8" i="18"/>
  <c r="R8" i="18"/>
  <c r="Q8" i="18"/>
  <c r="T8" i="18" s="1"/>
  <c r="P8" i="18"/>
  <c r="O8" i="18"/>
  <c r="AD7" i="18"/>
  <c r="AE7" i="18" s="1"/>
  <c r="Y7" i="18"/>
  <c r="S7" i="18"/>
  <c r="R7" i="18"/>
  <c r="Q7" i="18"/>
  <c r="P7" i="18"/>
  <c r="T7" i="18" s="1"/>
  <c r="O7" i="18"/>
  <c r="AE6" i="18"/>
  <c r="AD6" i="18"/>
  <c r="Y6" i="18"/>
  <c r="Y35" i="18" s="1"/>
  <c r="T6" i="18"/>
  <c r="S6" i="18"/>
  <c r="R6" i="18"/>
  <c r="Q6" i="18"/>
  <c r="P6" i="18"/>
  <c r="O6" i="18"/>
  <c r="AD5" i="18"/>
  <c r="AE5" i="18" s="1"/>
  <c r="Y5" i="18"/>
  <c r="S5" i="18"/>
  <c r="T5" i="18" s="1"/>
  <c r="R5" i="18"/>
  <c r="Q5" i="18"/>
  <c r="P5" i="18"/>
  <c r="O5" i="18"/>
  <c r="AD4" i="18"/>
  <c r="AE4" i="18" s="1"/>
  <c r="Y4" i="18"/>
  <c r="S4" i="18"/>
  <c r="R4" i="18"/>
  <c r="Q4" i="18"/>
  <c r="P4" i="18"/>
  <c r="O4" i="18"/>
  <c r="AD3" i="18"/>
  <c r="AE3" i="18" s="1"/>
  <c r="Y3" i="18"/>
  <c r="S3" i="18"/>
  <c r="R3" i="18"/>
  <c r="Q3" i="18"/>
  <c r="P3" i="18"/>
  <c r="O3" i="18"/>
  <c r="T3" i="18" s="1"/>
  <c r="AD2" i="18"/>
  <c r="AE2" i="18" s="1"/>
  <c r="Y2" i="18"/>
  <c r="S2" i="18"/>
  <c r="R2" i="18"/>
  <c r="Q2" i="18"/>
  <c r="P2" i="18"/>
  <c r="O2" i="18"/>
  <c r="T2" i="18" s="1"/>
  <c r="Z25" i="19" l="1"/>
  <c r="AF25" i="19" s="1"/>
  <c r="Z28" i="19"/>
  <c r="AF28" i="19" s="1"/>
  <c r="Z24" i="19"/>
  <c r="AF24" i="19" s="1"/>
  <c r="AF27" i="19"/>
  <c r="Z6" i="19"/>
  <c r="AF6" i="19" s="1"/>
  <c r="Z18" i="19"/>
  <c r="AF18" i="19" s="1"/>
  <c r="Z15" i="19"/>
  <c r="AF15" i="19" s="1"/>
  <c r="Z12" i="19"/>
  <c r="AF12" i="19" s="1"/>
  <c r="Z9" i="19"/>
  <c r="AF9" i="19" s="1"/>
  <c r="Z2" i="19"/>
  <c r="AF2" i="19" s="1"/>
  <c r="Z7" i="19"/>
  <c r="AF7" i="19" s="1"/>
  <c r="Z33" i="19"/>
  <c r="AF33" i="19" s="1"/>
  <c r="Z30" i="19"/>
  <c r="AF30" i="19" s="1"/>
  <c r="Z29" i="19"/>
  <c r="AF29" i="19" s="1"/>
  <c r="Z26" i="19"/>
  <c r="AF26" i="19" s="1"/>
  <c r="Z22" i="19"/>
  <c r="AF22" i="19" s="1"/>
  <c r="Z19" i="19"/>
  <c r="AF19" i="19" s="1"/>
  <c r="Z16" i="19"/>
  <c r="AF16" i="19" s="1"/>
  <c r="Z13" i="19"/>
  <c r="AF13" i="19" s="1"/>
  <c r="Z10" i="19"/>
  <c r="AF10" i="19" s="1"/>
  <c r="Z3" i="19"/>
  <c r="AF3" i="19" s="1"/>
  <c r="Z32" i="19"/>
  <c r="AF32" i="19" s="1"/>
  <c r="Z21" i="19"/>
  <c r="AF21" i="19" s="1"/>
  <c r="Z23" i="19"/>
  <c r="AF23" i="19" s="1"/>
  <c r="Z20" i="19"/>
  <c r="AF20" i="19" s="1"/>
  <c r="Z4" i="19"/>
  <c r="AF4" i="19" s="1"/>
  <c r="Z17" i="19"/>
  <c r="AF17" i="19" s="1"/>
  <c r="Z14" i="19"/>
  <c r="AF14" i="19" s="1"/>
  <c r="Z11" i="19"/>
  <c r="AF11" i="19" s="1"/>
  <c r="Z8" i="19"/>
  <c r="AF8" i="19" s="1"/>
  <c r="Z31" i="19"/>
  <c r="AF31" i="19" s="1"/>
  <c r="Z5" i="19"/>
  <c r="AF5" i="19" s="1"/>
  <c r="Z25" i="18"/>
  <c r="AF25" i="18" s="1"/>
  <c r="Z24" i="18"/>
  <c r="AF24" i="18" s="1"/>
  <c r="Z15" i="18"/>
  <c r="AF15" i="18" s="1"/>
  <c r="Y36" i="18"/>
  <c r="Z16" i="18" s="1"/>
  <c r="AF16" i="18" s="1"/>
  <c r="Z6" i="18"/>
  <c r="AF6" i="18" s="1"/>
  <c r="Z21" i="18" l="1"/>
  <c r="AF21" i="18" s="1"/>
  <c r="Z19" i="18"/>
  <c r="AF19" i="18" s="1"/>
  <c r="Z8" i="18"/>
  <c r="AF8" i="18" s="1"/>
  <c r="Z30" i="18"/>
  <c r="AF30" i="18" s="1"/>
  <c r="Z17" i="18"/>
  <c r="AF17" i="18" s="1"/>
  <c r="Z11" i="18"/>
  <c r="AF11" i="18" s="1"/>
  <c r="Z13" i="18"/>
  <c r="AF13" i="18" s="1"/>
  <c r="Z3" i="18"/>
  <c r="AF3" i="18" s="1"/>
  <c r="Z12" i="18"/>
  <c r="AF12" i="18" s="1"/>
  <c r="Z32" i="18"/>
  <c r="AF32" i="18" s="1"/>
  <c r="Z22" i="18"/>
  <c r="AF22" i="18" s="1"/>
  <c r="Z9" i="18"/>
  <c r="AF9" i="18" s="1"/>
  <c r="Z20" i="18"/>
  <c r="AF20" i="18" s="1"/>
  <c r="Z5" i="18"/>
  <c r="AF5" i="18" s="1"/>
  <c r="Z10" i="18"/>
  <c r="AF10" i="18" s="1"/>
  <c r="Z33" i="18"/>
  <c r="AF33" i="18" s="1"/>
  <c r="Z18" i="18"/>
  <c r="AF18" i="18" s="1"/>
  <c r="Z31" i="18"/>
  <c r="AF31" i="18" s="1"/>
  <c r="Z23" i="18"/>
  <c r="AF23" i="18" s="1"/>
  <c r="Z14" i="18"/>
  <c r="AF14" i="18" s="1"/>
  <c r="Z2" i="18"/>
  <c r="AF2" i="18" s="1"/>
  <c r="Z29" i="18"/>
  <c r="AF29" i="18" s="1"/>
  <c r="Z7" i="18"/>
  <c r="AF7" i="18" s="1"/>
  <c r="Z28" i="18"/>
  <c r="AF28" i="18" s="1"/>
  <c r="Z4" i="18"/>
  <c r="AF4" i="18" s="1"/>
  <c r="Z27" i="18"/>
  <c r="AF27" i="18" s="1"/>
  <c r="Z26" i="18"/>
  <c r="AF26" i="18" s="1"/>
  <c r="I33" i="17" l="1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I5" i="17"/>
  <c r="I4" i="17"/>
  <c r="I3" i="17"/>
  <c r="I2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4" i="17"/>
  <c r="H3" i="17"/>
  <c r="H2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4" i="17"/>
  <c r="G3" i="17"/>
  <c r="G2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" i="17"/>
  <c r="F2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5" i="17"/>
  <c r="E4" i="17"/>
  <c r="E3" i="17"/>
  <c r="E2" i="17"/>
  <c r="AD33" i="17" l="1"/>
  <c r="AE33" i="17" s="1"/>
  <c r="Y33" i="17"/>
  <c r="S33" i="17"/>
  <c r="O33" i="17"/>
  <c r="R33" i="17"/>
  <c r="Q33" i="17"/>
  <c r="P33" i="17"/>
  <c r="AD32" i="17"/>
  <c r="AE32" i="17" s="1"/>
  <c r="Y32" i="17"/>
  <c r="S32" i="17"/>
  <c r="R32" i="17"/>
  <c r="Q32" i="17"/>
  <c r="P32" i="17"/>
  <c r="O32" i="17"/>
  <c r="AD31" i="17"/>
  <c r="AE31" i="17" s="1"/>
  <c r="Y31" i="17"/>
  <c r="S31" i="17"/>
  <c r="R31" i="17"/>
  <c r="Q31" i="17"/>
  <c r="P31" i="17"/>
  <c r="O31" i="17"/>
  <c r="AD30" i="17"/>
  <c r="AE30" i="17" s="1"/>
  <c r="Y30" i="17"/>
  <c r="S30" i="17"/>
  <c r="R30" i="17"/>
  <c r="Q30" i="17"/>
  <c r="P30" i="17"/>
  <c r="O30" i="17"/>
  <c r="AD29" i="17"/>
  <c r="AE29" i="17" s="1"/>
  <c r="Y29" i="17"/>
  <c r="S29" i="17"/>
  <c r="R29" i="17"/>
  <c r="Q29" i="17"/>
  <c r="P29" i="17"/>
  <c r="O29" i="17"/>
  <c r="AD28" i="17"/>
  <c r="AE28" i="17" s="1"/>
  <c r="Y28" i="17"/>
  <c r="S28" i="17"/>
  <c r="R28" i="17"/>
  <c r="Q28" i="17"/>
  <c r="P28" i="17"/>
  <c r="O28" i="17"/>
  <c r="AD27" i="17"/>
  <c r="AE27" i="17" s="1"/>
  <c r="Y27" i="17"/>
  <c r="S27" i="17"/>
  <c r="R27" i="17"/>
  <c r="Q27" i="17"/>
  <c r="P27" i="17"/>
  <c r="O27" i="17"/>
  <c r="AD26" i="17"/>
  <c r="AE26" i="17" s="1"/>
  <c r="Y26" i="17"/>
  <c r="S26" i="17"/>
  <c r="R26" i="17"/>
  <c r="Q26" i="17"/>
  <c r="P26" i="17"/>
  <c r="O26" i="17"/>
  <c r="AD25" i="17"/>
  <c r="AE25" i="17" s="1"/>
  <c r="Y25" i="17"/>
  <c r="P25" i="17"/>
  <c r="O25" i="17"/>
  <c r="AD24" i="17"/>
  <c r="AE24" i="17" s="1"/>
  <c r="Y24" i="17"/>
  <c r="S24" i="17"/>
  <c r="R24" i="17"/>
  <c r="Q24" i="17"/>
  <c r="P24" i="17"/>
  <c r="O24" i="17"/>
  <c r="AD23" i="17"/>
  <c r="AE23" i="17" s="1"/>
  <c r="Y23" i="17"/>
  <c r="S23" i="17"/>
  <c r="R23" i="17"/>
  <c r="Q23" i="17"/>
  <c r="P23" i="17"/>
  <c r="O23" i="17"/>
  <c r="AD22" i="17"/>
  <c r="AE22" i="17" s="1"/>
  <c r="Y22" i="17"/>
  <c r="S22" i="17"/>
  <c r="R22" i="17"/>
  <c r="Q22" i="17"/>
  <c r="P22" i="17"/>
  <c r="O22" i="17"/>
  <c r="AD21" i="17"/>
  <c r="AE21" i="17" s="1"/>
  <c r="Y21" i="17"/>
  <c r="S21" i="17"/>
  <c r="R21" i="17"/>
  <c r="Q21" i="17"/>
  <c r="P21" i="17"/>
  <c r="O21" i="17"/>
  <c r="AD20" i="17"/>
  <c r="AE20" i="17" s="1"/>
  <c r="Y20" i="17"/>
  <c r="S20" i="17"/>
  <c r="R20" i="17"/>
  <c r="Q20" i="17"/>
  <c r="P20" i="17"/>
  <c r="O20" i="17"/>
  <c r="AD19" i="17"/>
  <c r="AE19" i="17" s="1"/>
  <c r="Y19" i="17"/>
  <c r="S19" i="17"/>
  <c r="R19" i="17"/>
  <c r="Q19" i="17"/>
  <c r="P19" i="17"/>
  <c r="O19" i="17"/>
  <c r="AD18" i="17"/>
  <c r="AE18" i="17" s="1"/>
  <c r="Y18" i="17"/>
  <c r="S18" i="17"/>
  <c r="R18" i="17"/>
  <c r="Q18" i="17"/>
  <c r="P18" i="17"/>
  <c r="O18" i="17"/>
  <c r="AD17" i="17"/>
  <c r="AE17" i="17" s="1"/>
  <c r="Y17" i="17"/>
  <c r="S17" i="17"/>
  <c r="R17" i="17"/>
  <c r="Q17" i="17"/>
  <c r="P17" i="17"/>
  <c r="O17" i="17"/>
  <c r="AD16" i="17"/>
  <c r="AE16" i="17" s="1"/>
  <c r="Y16" i="17"/>
  <c r="S16" i="17"/>
  <c r="R16" i="17"/>
  <c r="Q16" i="17"/>
  <c r="P16" i="17"/>
  <c r="O16" i="17"/>
  <c r="AD15" i="17"/>
  <c r="AE15" i="17" s="1"/>
  <c r="Y15" i="17"/>
  <c r="S15" i="17"/>
  <c r="R15" i="17"/>
  <c r="Q15" i="17"/>
  <c r="P15" i="17"/>
  <c r="O15" i="17"/>
  <c r="AD14" i="17"/>
  <c r="AE14" i="17" s="1"/>
  <c r="Y14" i="17"/>
  <c r="S14" i="17"/>
  <c r="R14" i="17"/>
  <c r="Q14" i="17"/>
  <c r="P14" i="17"/>
  <c r="O14" i="17"/>
  <c r="AD13" i="17"/>
  <c r="AE13" i="17" s="1"/>
  <c r="Y13" i="17"/>
  <c r="S13" i="17"/>
  <c r="R13" i="17"/>
  <c r="Q13" i="17"/>
  <c r="P13" i="17"/>
  <c r="O13" i="17"/>
  <c r="AD12" i="17"/>
  <c r="AE12" i="17" s="1"/>
  <c r="Y12" i="17"/>
  <c r="S12" i="17"/>
  <c r="R12" i="17"/>
  <c r="Q12" i="17"/>
  <c r="P12" i="17"/>
  <c r="O12" i="17"/>
  <c r="AD11" i="17"/>
  <c r="AE11" i="17" s="1"/>
  <c r="Y11" i="17"/>
  <c r="S11" i="17"/>
  <c r="R11" i="17"/>
  <c r="Q11" i="17"/>
  <c r="P11" i="17"/>
  <c r="O11" i="17"/>
  <c r="AD10" i="17"/>
  <c r="AE10" i="17" s="1"/>
  <c r="Y10" i="17"/>
  <c r="S10" i="17"/>
  <c r="R10" i="17"/>
  <c r="Q10" i="17"/>
  <c r="P10" i="17"/>
  <c r="O10" i="17"/>
  <c r="AD9" i="17"/>
  <c r="AE9" i="17" s="1"/>
  <c r="Y9" i="17"/>
  <c r="S9" i="17"/>
  <c r="R9" i="17"/>
  <c r="Q9" i="17"/>
  <c r="P9" i="17"/>
  <c r="O9" i="17"/>
  <c r="AD8" i="17"/>
  <c r="AE8" i="17" s="1"/>
  <c r="Y8" i="17"/>
  <c r="S8" i="17"/>
  <c r="R8" i="17"/>
  <c r="Q8" i="17"/>
  <c r="P8" i="17"/>
  <c r="O8" i="17"/>
  <c r="AD7" i="17"/>
  <c r="AE7" i="17" s="1"/>
  <c r="Y7" i="17"/>
  <c r="S7" i="17"/>
  <c r="R7" i="17"/>
  <c r="Q7" i="17"/>
  <c r="P7" i="17"/>
  <c r="O7" i="17"/>
  <c r="AD6" i="17"/>
  <c r="AE6" i="17" s="1"/>
  <c r="Y6" i="17"/>
  <c r="S6" i="17"/>
  <c r="R6" i="17"/>
  <c r="Q6" i="17"/>
  <c r="P6" i="17"/>
  <c r="O6" i="17"/>
  <c r="AD5" i="17"/>
  <c r="AE5" i="17" s="1"/>
  <c r="Y5" i="17"/>
  <c r="S5" i="17"/>
  <c r="R5" i="17"/>
  <c r="Q5" i="17"/>
  <c r="P5" i="17"/>
  <c r="O5" i="17"/>
  <c r="AD4" i="17"/>
  <c r="AE4" i="17" s="1"/>
  <c r="Y4" i="17"/>
  <c r="S4" i="17"/>
  <c r="R4" i="17"/>
  <c r="Q4" i="17"/>
  <c r="P4" i="17"/>
  <c r="O4" i="17"/>
  <c r="AD3" i="17"/>
  <c r="AE3" i="17" s="1"/>
  <c r="Y3" i="17"/>
  <c r="S3" i="17"/>
  <c r="R3" i="17"/>
  <c r="Q3" i="17"/>
  <c r="P3" i="17"/>
  <c r="O3" i="17"/>
  <c r="AD2" i="17"/>
  <c r="AE2" i="17" s="1"/>
  <c r="Y2" i="17"/>
  <c r="S2" i="17"/>
  <c r="R2" i="17"/>
  <c r="Q2" i="17"/>
  <c r="P2" i="17"/>
  <c r="O2" i="17"/>
  <c r="T31" i="17" l="1"/>
  <c r="T8" i="17"/>
  <c r="Y36" i="17"/>
  <c r="T14" i="17"/>
  <c r="T29" i="17"/>
  <c r="T2" i="17"/>
  <c r="T10" i="17"/>
  <c r="T30" i="17"/>
  <c r="T16" i="17"/>
  <c r="T32" i="17"/>
  <c r="T3" i="17"/>
  <c r="T7" i="17"/>
  <c r="T11" i="17"/>
  <c r="T21" i="17"/>
  <c r="T20" i="17"/>
  <c r="T15" i="17"/>
  <c r="T19" i="17"/>
  <c r="T9" i="17"/>
  <c r="T18" i="17"/>
  <c r="T24" i="17"/>
  <c r="T27" i="17"/>
  <c r="T28" i="17"/>
  <c r="T5" i="17"/>
  <c r="T13" i="17"/>
  <c r="T26" i="17"/>
  <c r="T17" i="17"/>
  <c r="T12" i="17"/>
  <c r="T22" i="17"/>
  <c r="T23" i="17"/>
  <c r="T33" i="17"/>
  <c r="Y35" i="17"/>
  <c r="Z18" i="17" s="1"/>
  <c r="I33" i="16"/>
  <c r="H33" i="16"/>
  <c r="G33" i="16"/>
  <c r="F33" i="16"/>
  <c r="E33" i="16"/>
  <c r="Z8" i="17" l="1"/>
  <c r="AF8" i="17" s="1"/>
  <c r="Z4" i="17"/>
  <c r="AF4" i="17" s="1"/>
  <c r="Z23" i="17"/>
  <c r="AF23" i="17" s="1"/>
  <c r="Z6" i="17"/>
  <c r="AF6" i="17" s="1"/>
  <c r="Z9" i="17"/>
  <c r="AF9" i="17" s="1"/>
  <c r="AF18" i="17"/>
  <c r="Z3" i="17"/>
  <c r="AF3" i="17" s="1"/>
  <c r="Z16" i="17"/>
  <c r="AF16" i="17" s="1"/>
  <c r="Z17" i="17"/>
  <c r="AF17" i="17" s="1"/>
  <c r="Z33" i="17"/>
  <c r="AF33" i="17" s="1"/>
  <c r="Z5" i="17"/>
  <c r="AF5" i="17" s="1"/>
  <c r="Z31" i="17"/>
  <c r="AF31" i="17" s="1"/>
  <c r="Z13" i="17"/>
  <c r="AF13" i="17" s="1"/>
  <c r="Z27" i="17"/>
  <c r="AF27" i="17" s="1"/>
  <c r="Z10" i="17"/>
  <c r="AF10" i="17" s="1"/>
  <c r="Z14" i="17"/>
  <c r="AF14" i="17" s="1"/>
  <c r="Z28" i="17"/>
  <c r="AF28" i="17" s="1"/>
  <c r="Z26" i="17"/>
  <c r="AF26" i="17" s="1"/>
  <c r="Z25" i="17"/>
  <c r="AF25" i="17" s="1"/>
  <c r="Z32" i="17"/>
  <c r="AF32" i="17" s="1"/>
  <c r="Z30" i="17"/>
  <c r="AF30" i="17" s="1"/>
  <c r="Z22" i="17"/>
  <c r="AF22" i="17" s="1"/>
  <c r="Z29" i="17"/>
  <c r="AF29" i="17" s="1"/>
  <c r="Z21" i="17"/>
  <c r="AF21" i="17" s="1"/>
  <c r="Z15" i="17"/>
  <c r="AF15" i="17" s="1"/>
  <c r="Z20" i="17"/>
  <c r="AF20" i="17" s="1"/>
  <c r="Z19" i="17"/>
  <c r="AF19" i="17" s="1"/>
  <c r="Z11" i="17"/>
  <c r="AF11" i="17" s="1"/>
  <c r="Z2" i="17"/>
  <c r="AF2" i="17" s="1"/>
  <c r="Z24" i="17"/>
  <c r="AF24" i="17" s="1"/>
  <c r="Z7" i="17"/>
  <c r="AF7" i="17" s="1"/>
  <c r="Z12" i="17"/>
  <c r="AF12" i="17" s="1"/>
  <c r="AC33" i="16"/>
  <c r="AB33" i="16"/>
  <c r="AA33" i="16"/>
  <c r="AD33" i="16" s="1"/>
  <c r="AE33" i="16" s="1"/>
  <c r="Y33" i="16"/>
  <c r="S33" i="16"/>
  <c r="R33" i="16"/>
  <c r="Q33" i="16"/>
  <c r="P33" i="16"/>
  <c r="O33" i="16"/>
  <c r="AC32" i="16"/>
  <c r="AB32" i="16"/>
  <c r="AA32" i="16"/>
  <c r="Y32" i="16"/>
  <c r="S32" i="16"/>
  <c r="R32" i="16"/>
  <c r="Q32" i="16"/>
  <c r="P32" i="16"/>
  <c r="O32" i="16"/>
  <c r="AC31" i="16"/>
  <c r="AB31" i="16"/>
  <c r="AA31" i="16"/>
  <c r="Y31" i="16"/>
  <c r="S31" i="16"/>
  <c r="R31" i="16"/>
  <c r="Q31" i="16"/>
  <c r="P31" i="16"/>
  <c r="O31" i="16"/>
  <c r="AD30" i="16"/>
  <c r="AE30" i="16" s="1"/>
  <c r="Y30" i="16"/>
  <c r="S30" i="16"/>
  <c r="R30" i="16"/>
  <c r="Q30" i="16"/>
  <c r="P30" i="16"/>
  <c r="O30" i="16"/>
  <c r="AC29" i="16"/>
  <c r="AB29" i="16"/>
  <c r="AA29" i="16"/>
  <c r="Y29" i="16"/>
  <c r="S29" i="16"/>
  <c r="R29" i="16"/>
  <c r="Q29" i="16"/>
  <c r="P29" i="16"/>
  <c r="O29" i="16"/>
  <c r="AC28" i="16"/>
  <c r="AB28" i="16"/>
  <c r="AA28" i="16"/>
  <c r="Y28" i="16"/>
  <c r="S28" i="16"/>
  <c r="R28" i="16"/>
  <c r="Q28" i="16"/>
  <c r="P28" i="16"/>
  <c r="O28" i="16"/>
  <c r="AC27" i="16"/>
  <c r="AB27" i="16"/>
  <c r="AA27" i="16"/>
  <c r="Y27" i="16"/>
  <c r="S27" i="16"/>
  <c r="R27" i="16"/>
  <c r="Q27" i="16"/>
  <c r="P27" i="16"/>
  <c r="O27" i="16"/>
  <c r="AC26" i="16"/>
  <c r="AB26" i="16"/>
  <c r="AA26" i="16"/>
  <c r="Y26" i="16"/>
  <c r="S26" i="16"/>
  <c r="R26" i="16"/>
  <c r="Q26" i="16"/>
  <c r="P26" i="16"/>
  <c r="O26" i="16"/>
  <c r="AC25" i="16"/>
  <c r="AB25" i="16"/>
  <c r="AA25" i="16"/>
  <c r="Y25" i="16"/>
  <c r="P25" i="16"/>
  <c r="O25" i="16"/>
  <c r="AC24" i="16"/>
  <c r="AB24" i="16"/>
  <c r="AA24" i="16"/>
  <c r="Y24" i="16"/>
  <c r="S24" i="16"/>
  <c r="R24" i="16"/>
  <c r="Q24" i="16"/>
  <c r="P24" i="16"/>
  <c r="O24" i="16"/>
  <c r="AC23" i="16"/>
  <c r="AB23" i="16"/>
  <c r="AA23" i="16"/>
  <c r="Y23" i="16"/>
  <c r="S23" i="16"/>
  <c r="R23" i="16"/>
  <c r="Q23" i="16"/>
  <c r="P23" i="16"/>
  <c r="O23" i="16"/>
  <c r="AC22" i="16"/>
  <c r="AB22" i="16"/>
  <c r="AA22" i="16"/>
  <c r="Y22" i="16"/>
  <c r="S22" i="16"/>
  <c r="R22" i="16"/>
  <c r="Q22" i="16"/>
  <c r="P22" i="16"/>
  <c r="O22" i="16"/>
  <c r="AC21" i="16"/>
  <c r="AB21" i="16"/>
  <c r="AA21" i="16"/>
  <c r="Y21" i="16"/>
  <c r="S21" i="16"/>
  <c r="R21" i="16"/>
  <c r="Q21" i="16"/>
  <c r="P21" i="16"/>
  <c r="O21" i="16"/>
  <c r="AC20" i="16"/>
  <c r="AB20" i="16"/>
  <c r="AA20" i="16"/>
  <c r="Y20" i="16"/>
  <c r="S20" i="16"/>
  <c r="R20" i="16"/>
  <c r="Q20" i="16"/>
  <c r="P20" i="16"/>
  <c r="O20" i="16"/>
  <c r="AC19" i="16"/>
  <c r="AB19" i="16"/>
  <c r="AA19" i="16"/>
  <c r="Y19" i="16"/>
  <c r="S19" i="16"/>
  <c r="R19" i="16"/>
  <c r="Q19" i="16"/>
  <c r="P19" i="16"/>
  <c r="O19" i="16"/>
  <c r="AC18" i="16"/>
  <c r="AB18" i="16"/>
  <c r="AA18" i="16"/>
  <c r="Y18" i="16"/>
  <c r="S18" i="16"/>
  <c r="R18" i="16"/>
  <c r="Q18" i="16"/>
  <c r="P18" i="16"/>
  <c r="O18" i="16"/>
  <c r="AC17" i="16"/>
  <c r="AB17" i="16"/>
  <c r="AA17" i="16"/>
  <c r="Y17" i="16"/>
  <c r="S17" i="16"/>
  <c r="R17" i="16"/>
  <c r="Q17" i="16"/>
  <c r="P17" i="16"/>
  <c r="O17" i="16"/>
  <c r="AC16" i="16"/>
  <c r="AB16" i="16"/>
  <c r="AA16" i="16"/>
  <c r="Y16" i="16"/>
  <c r="S16" i="16"/>
  <c r="R16" i="16"/>
  <c r="Q16" i="16"/>
  <c r="P16" i="16"/>
  <c r="O16" i="16"/>
  <c r="AC15" i="16"/>
  <c r="AB15" i="16"/>
  <c r="AA15" i="16"/>
  <c r="Y15" i="16"/>
  <c r="S15" i="16"/>
  <c r="R15" i="16"/>
  <c r="Q15" i="16"/>
  <c r="P15" i="16"/>
  <c r="O15" i="16"/>
  <c r="AC14" i="16"/>
  <c r="AB14" i="16"/>
  <c r="AA14" i="16"/>
  <c r="Y14" i="16"/>
  <c r="S14" i="16"/>
  <c r="R14" i="16"/>
  <c r="Q14" i="16"/>
  <c r="P14" i="16"/>
  <c r="O14" i="16"/>
  <c r="AC13" i="16"/>
  <c r="AB13" i="16"/>
  <c r="AA13" i="16"/>
  <c r="Y13" i="16"/>
  <c r="S13" i="16"/>
  <c r="R13" i="16"/>
  <c r="Q13" i="16"/>
  <c r="P13" i="16"/>
  <c r="O13" i="16"/>
  <c r="AC12" i="16"/>
  <c r="AB12" i="16"/>
  <c r="AA12" i="16"/>
  <c r="Y12" i="16"/>
  <c r="S12" i="16"/>
  <c r="R12" i="16"/>
  <c r="Q12" i="16"/>
  <c r="P12" i="16"/>
  <c r="O12" i="16"/>
  <c r="AC11" i="16"/>
  <c r="AB11" i="16"/>
  <c r="AA11" i="16"/>
  <c r="Y11" i="16"/>
  <c r="S11" i="16"/>
  <c r="R11" i="16"/>
  <c r="Q11" i="16"/>
  <c r="P11" i="16"/>
  <c r="O11" i="16"/>
  <c r="AC10" i="16"/>
  <c r="AB10" i="16"/>
  <c r="AA10" i="16"/>
  <c r="Y10" i="16"/>
  <c r="S10" i="16"/>
  <c r="R10" i="16"/>
  <c r="Q10" i="16"/>
  <c r="P10" i="16"/>
  <c r="O10" i="16"/>
  <c r="AC9" i="16"/>
  <c r="AB9" i="16"/>
  <c r="AA9" i="16"/>
  <c r="Y9" i="16"/>
  <c r="S9" i="16"/>
  <c r="R9" i="16"/>
  <c r="Q9" i="16"/>
  <c r="P9" i="16"/>
  <c r="O9" i="16"/>
  <c r="AC8" i="16"/>
  <c r="AB8" i="16"/>
  <c r="AA8" i="16"/>
  <c r="Y8" i="16"/>
  <c r="S8" i="16"/>
  <c r="R8" i="16"/>
  <c r="Q8" i="16"/>
  <c r="P8" i="16"/>
  <c r="O8" i="16"/>
  <c r="AC7" i="16"/>
  <c r="AB7" i="16"/>
  <c r="AA7" i="16"/>
  <c r="Y7" i="16"/>
  <c r="S7" i="16"/>
  <c r="R7" i="16"/>
  <c r="Q7" i="16"/>
  <c r="P7" i="16"/>
  <c r="O7" i="16"/>
  <c r="AC6" i="16"/>
  <c r="AB6" i="16"/>
  <c r="AA6" i="16"/>
  <c r="Y6" i="16"/>
  <c r="S6" i="16"/>
  <c r="R6" i="16"/>
  <c r="Q6" i="16"/>
  <c r="P6" i="16"/>
  <c r="O6" i="16"/>
  <c r="AC5" i="16"/>
  <c r="AB5" i="16"/>
  <c r="AA5" i="16"/>
  <c r="Y5" i="16"/>
  <c r="S5" i="16"/>
  <c r="R5" i="16"/>
  <c r="Q5" i="16"/>
  <c r="P5" i="16"/>
  <c r="O5" i="16"/>
  <c r="AC4" i="16"/>
  <c r="AB4" i="16"/>
  <c r="AA4" i="16"/>
  <c r="Y4" i="16"/>
  <c r="S4" i="16"/>
  <c r="R4" i="16"/>
  <c r="Q4" i="16"/>
  <c r="P4" i="16"/>
  <c r="O4" i="16"/>
  <c r="AC3" i="16"/>
  <c r="AB3" i="16"/>
  <c r="AA3" i="16"/>
  <c r="Y3" i="16"/>
  <c r="S3" i="16"/>
  <c r="R3" i="16"/>
  <c r="Q3" i="16"/>
  <c r="P3" i="16"/>
  <c r="O3" i="16"/>
  <c r="AC2" i="16"/>
  <c r="AB2" i="16"/>
  <c r="AA2" i="16"/>
  <c r="Y2" i="16"/>
  <c r="S2" i="16"/>
  <c r="R2" i="16"/>
  <c r="Q2" i="16"/>
  <c r="P2" i="16"/>
  <c r="O2" i="16"/>
  <c r="AC33" i="15"/>
  <c r="AC32" i="15"/>
  <c r="AC31" i="15"/>
  <c r="AC29" i="15"/>
  <c r="AC28" i="15"/>
  <c r="AC27" i="15"/>
  <c r="AC26" i="15"/>
  <c r="AC25" i="15"/>
  <c r="AC24" i="15"/>
  <c r="AC23" i="15"/>
  <c r="AC22" i="15"/>
  <c r="AC21" i="15"/>
  <c r="AC20" i="15"/>
  <c r="AC19" i="15"/>
  <c r="AC18" i="15"/>
  <c r="AC17" i="15"/>
  <c r="AC16" i="15"/>
  <c r="AC15" i="15"/>
  <c r="AC14" i="15"/>
  <c r="AC13" i="15"/>
  <c r="AC12" i="15"/>
  <c r="AC11" i="15"/>
  <c r="AC10" i="15"/>
  <c r="AC9" i="15"/>
  <c r="AC8" i="15"/>
  <c r="AC7" i="15"/>
  <c r="AC6" i="15"/>
  <c r="AC5" i="15"/>
  <c r="AC4" i="15"/>
  <c r="AC3" i="15"/>
  <c r="AC2" i="15"/>
  <c r="AB33" i="15"/>
  <c r="AB32" i="15"/>
  <c r="AB31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AB8" i="15"/>
  <c r="AB7" i="15"/>
  <c r="AB6" i="15"/>
  <c r="AB5" i="15"/>
  <c r="AB4" i="15"/>
  <c r="AB3" i="15"/>
  <c r="AB2" i="15"/>
  <c r="AA33" i="15"/>
  <c r="AA32" i="15"/>
  <c r="AA31" i="15"/>
  <c r="AA29" i="15"/>
  <c r="AA28" i="15"/>
  <c r="AA27" i="15"/>
  <c r="AA26" i="15"/>
  <c r="AA25" i="15"/>
  <c r="AA24" i="15"/>
  <c r="AA23" i="15"/>
  <c r="AA22" i="15"/>
  <c r="AA21" i="15"/>
  <c r="AA20" i="15"/>
  <c r="AA19" i="15"/>
  <c r="AA18" i="15"/>
  <c r="AA17" i="15"/>
  <c r="AA16" i="15"/>
  <c r="AA15" i="15"/>
  <c r="AA14" i="15"/>
  <c r="AA13" i="15"/>
  <c r="AA12" i="15"/>
  <c r="AA11" i="15"/>
  <c r="AA10" i="15"/>
  <c r="AA9" i="15"/>
  <c r="AA8" i="15"/>
  <c r="AA7" i="15"/>
  <c r="AA6" i="15"/>
  <c r="AA5" i="15"/>
  <c r="AA4" i="15"/>
  <c r="AA3" i="15"/>
  <c r="AA2" i="15"/>
  <c r="AD28" i="16" l="1"/>
  <c r="AE28" i="16" s="1"/>
  <c r="AD13" i="16"/>
  <c r="AE13" i="16" s="1"/>
  <c r="T19" i="16"/>
  <c r="AD25" i="16"/>
  <c r="AE25" i="16" s="1"/>
  <c r="T11" i="16"/>
  <c r="T2" i="16"/>
  <c r="AD32" i="16"/>
  <c r="AE32" i="16" s="1"/>
  <c r="AD5" i="16"/>
  <c r="AE5" i="16" s="1"/>
  <c r="T25" i="16"/>
  <c r="T20" i="16"/>
  <c r="AD8" i="16"/>
  <c r="AE8" i="16" s="1"/>
  <c r="AD16" i="16"/>
  <c r="AE16" i="16" s="1"/>
  <c r="T3" i="16"/>
  <c r="T4" i="16"/>
  <c r="AD6" i="16"/>
  <c r="AE6" i="16" s="1"/>
  <c r="T12" i="16"/>
  <c r="AD14" i="16"/>
  <c r="AE14" i="16" s="1"/>
  <c r="AD20" i="16"/>
  <c r="AE20" i="16" s="1"/>
  <c r="AD22" i="16"/>
  <c r="AE22" i="16" s="1"/>
  <c r="AD26" i="16"/>
  <c r="AE26" i="16" s="1"/>
  <c r="AD27" i="16"/>
  <c r="AE27" i="16" s="1"/>
  <c r="AD18" i="16"/>
  <c r="AE18" i="16" s="1"/>
  <c r="AD24" i="16"/>
  <c r="AE24" i="16" s="1"/>
  <c r="AD2" i="16"/>
  <c r="AE2" i="16" s="1"/>
  <c r="AD10" i="16"/>
  <c r="AE10" i="16" s="1"/>
  <c r="AD3" i="16"/>
  <c r="AE3" i="16" s="1"/>
  <c r="AD11" i="16"/>
  <c r="AE11" i="16" s="1"/>
  <c r="AD19" i="16"/>
  <c r="AE19" i="16" s="1"/>
  <c r="T27" i="16"/>
  <c r="T10" i="16"/>
  <c r="T18" i="16"/>
  <c r="T28" i="16"/>
  <c r="AD29" i="16"/>
  <c r="AE29" i="16" s="1"/>
  <c r="AD21" i="16"/>
  <c r="AE21" i="16" s="1"/>
  <c r="AD31" i="16"/>
  <c r="AE31" i="16" s="1"/>
  <c r="AD4" i="16"/>
  <c r="AE4" i="16" s="1"/>
  <c r="AD7" i="16"/>
  <c r="AE7" i="16" s="1"/>
  <c r="AD15" i="16"/>
  <c r="AE15" i="16" s="1"/>
  <c r="AD23" i="16"/>
  <c r="AE23" i="16" s="1"/>
  <c r="AD12" i="16"/>
  <c r="AE12" i="16" s="1"/>
  <c r="Y36" i="16"/>
  <c r="AD9" i="16"/>
  <c r="AE9" i="16" s="1"/>
  <c r="AD17" i="16"/>
  <c r="AE17" i="16" s="1"/>
  <c r="T17" i="16"/>
  <c r="T6" i="16"/>
  <c r="T14" i="16"/>
  <c r="T22" i="16"/>
  <c r="T15" i="16"/>
  <c r="T23" i="16"/>
  <c r="T31" i="16"/>
  <c r="T8" i="16"/>
  <c r="T16" i="16"/>
  <c r="T24" i="16"/>
  <c r="T30" i="16"/>
  <c r="T32" i="16"/>
  <c r="T9" i="16"/>
  <c r="T29" i="16"/>
  <c r="T7" i="16"/>
  <c r="T5" i="16"/>
  <c r="T13" i="16"/>
  <c r="T21" i="16"/>
  <c r="T26" i="16"/>
  <c r="T33" i="16"/>
  <c r="Y35" i="16"/>
  <c r="AD33" i="15"/>
  <c r="AE33" i="15" s="1"/>
  <c r="Y33" i="15"/>
  <c r="S33" i="15"/>
  <c r="R33" i="15"/>
  <c r="Q33" i="15"/>
  <c r="P33" i="15"/>
  <c r="O33" i="15"/>
  <c r="AD32" i="15"/>
  <c r="AE32" i="15" s="1"/>
  <c r="Y32" i="15"/>
  <c r="S32" i="15"/>
  <c r="R32" i="15"/>
  <c r="Q32" i="15"/>
  <c r="P32" i="15"/>
  <c r="O32" i="15"/>
  <c r="AD31" i="15"/>
  <c r="AE31" i="15" s="1"/>
  <c r="Y31" i="15"/>
  <c r="S31" i="15"/>
  <c r="R31" i="15"/>
  <c r="Q31" i="15"/>
  <c r="P31" i="15"/>
  <c r="O31" i="15"/>
  <c r="AD30" i="15"/>
  <c r="AE30" i="15" s="1"/>
  <c r="Y30" i="15"/>
  <c r="S30" i="15"/>
  <c r="R30" i="15"/>
  <c r="Q30" i="15"/>
  <c r="P30" i="15"/>
  <c r="O30" i="15"/>
  <c r="AD29" i="15"/>
  <c r="AE29" i="15" s="1"/>
  <c r="Y29" i="15"/>
  <c r="S29" i="15"/>
  <c r="R29" i="15"/>
  <c r="Q29" i="15"/>
  <c r="P29" i="15"/>
  <c r="O29" i="15"/>
  <c r="AD28" i="15"/>
  <c r="AE28" i="15" s="1"/>
  <c r="Y28" i="15"/>
  <c r="S28" i="15"/>
  <c r="R28" i="15"/>
  <c r="Q28" i="15"/>
  <c r="P28" i="15"/>
  <c r="O28" i="15"/>
  <c r="AD27" i="15"/>
  <c r="AE27" i="15" s="1"/>
  <c r="Y27" i="15"/>
  <c r="S27" i="15"/>
  <c r="R27" i="15"/>
  <c r="Q27" i="15"/>
  <c r="P27" i="15"/>
  <c r="O27" i="15"/>
  <c r="AD26" i="15"/>
  <c r="AE26" i="15" s="1"/>
  <c r="Y26" i="15"/>
  <c r="S26" i="15"/>
  <c r="R26" i="15"/>
  <c r="Q26" i="15"/>
  <c r="P26" i="15"/>
  <c r="O26" i="15"/>
  <c r="AD25" i="15"/>
  <c r="AE25" i="15" s="1"/>
  <c r="Y25" i="15"/>
  <c r="P25" i="15"/>
  <c r="O25" i="15"/>
  <c r="AD24" i="15"/>
  <c r="AE24" i="15" s="1"/>
  <c r="Y24" i="15"/>
  <c r="S24" i="15"/>
  <c r="R24" i="15"/>
  <c r="Q24" i="15"/>
  <c r="P24" i="15"/>
  <c r="O24" i="15"/>
  <c r="AD23" i="15"/>
  <c r="AE23" i="15" s="1"/>
  <c r="Y23" i="15"/>
  <c r="S23" i="15"/>
  <c r="R23" i="15"/>
  <c r="Q23" i="15"/>
  <c r="P23" i="15"/>
  <c r="O23" i="15"/>
  <c r="AD22" i="15"/>
  <c r="AE22" i="15" s="1"/>
  <c r="Y22" i="15"/>
  <c r="S22" i="15"/>
  <c r="R22" i="15"/>
  <c r="Q22" i="15"/>
  <c r="P22" i="15"/>
  <c r="O22" i="15"/>
  <c r="AD21" i="15"/>
  <c r="AE21" i="15" s="1"/>
  <c r="Y21" i="15"/>
  <c r="S21" i="15"/>
  <c r="R21" i="15"/>
  <c r="Q21" i="15"/>
  <c r="P21" i="15"/>
  <c r="O21" i="15"/>
  <c r="AD20" i="15"/>
  <c r="AE20" i="15" s="1"/>
  <c r="Y20" i="15"/>
  <c r="S20" i="15"/>
  <c r="R20" i="15"/>
  <c r="Q20" i="15"/>
  <c r="P20" i="15"/>
  <c r="O20" i="15"/>
  <c r="AD19" i="15"/>
  <c r="AE19" i="15" s="1"/>
  <c r="Y19" i="15"/>
  <c r="S19" i="15"/>
  <c r="R19" i="15"/>
  <c r="Q19" i="15"/>
  <c r="P19" i="15"/>
  <c r="O19" i="15"/>
  <c r="AD18" i="15"/>
  <c r="AE18" i="15" s="1"/>
  <c r="Y18" i="15"/>
  <c r="S18" i="15"/>
  <c r="R18" i="15"/>
  <c r="Q18" i="15"/>
  <c r="P18" i="15"/>
  <c r="O18" i="15"/>
  <c r="AD17" i="15"/>
  <c r="AE17" i="15" s="1"/>
  <c r="Y17" i="15"/>
  <c r="S17" i="15"/>
  <c r="R17" i="15"/>
  <c r="Q17" i="15"/>
  <c r="P17" i="15"/>
  <c r="O17" i="15"/>
  <c r="AD16" i="15"/>
  <c r="AE16" i="15" s="1"/>
  <c r="Y16" i="15"/>
  <c r="S16" i="15"/>
  <c r="R16" i="15"/>
  <c r="Q16" i="15"/>
  <c r="P16" i="15"/>
  <c r="O16" i="15"/>
  <c r="AD15" i="15"/>
  <c r="AE15" i="15" s="1"/>
  <c r="Y15" i="15"/>
  <c r="S15" i="15"/>
  <c r="R15" i="15"/>
  <c r="Q15" i="15"/>
  <c r="P15" i="15"/>
  <c r="O15" i="15"/>
  <c r="AD14" i="15"/>
  <c r="AE14" i="15" s="1"/>
  <c r="Y14" i="15"/>
  <c r="S14" i="15"/>
  <c r="R14" i="15"/>
  <c r="Q14" i="15"/>
  <c r="P14" i="15"/>
  <c r="O14" i="15"/>
  <c r="AD13" i="15"/>
  <c r="AE13" i="15" s="1"/>
  <c r="Y13" i="15"/>
  <c r="S13" i="15"/>
  <c r="R13" i="15"/>
  <c r="Q13" i="15"/>
  <c r="P13" i="15"/>
  <c r="O13" i="15"/>
  <c r="AD12" i="15"/>
  <c r="AE12" i="15" s="1"/>
  <c r="Y12" i="15"/>
  <c r="S12" i="15"/>
  <c r="R12" i="15"/>
  <c r="Q12" i="15"/>
  <c r="P12" i="15"/>
  <c r="O12" i="15"/>
  <c r="AD11" i="15"/>
  <c r="AE11" i="15" s="1"/>
  <c r="Y11" i="15"/>
  <c r="S11" i="15"/>
  <c r="R11" i="15"/>
  <c r="Q11" i="15"/>
  <c r="P11" i="15"/>
  <c r="O11" i="15"/>
  <c r="AD10" i="15"/>
  <c r="AE10" i="15" s="1"/>
  <c r="Y10" i="15"/>
  <c r="S10" i="15"/>
  <c r="R10" i="15"/>
  <c r="Q10" i="15"/>
  <c r="P10" i="15"/>
  <c r="O10" i="15"/>
  <c r="AD9" i="15"/>
  <c r="AE9" i="15" s="1"/>
  <c r="Y9" i="15"/>
  <c r="S9" i="15"/>
  <c r="R9" i="15"/>
  <c r="Q9" i="15"/>
  <c r="P9" i="15"/>
  <c r="O9" i="15"/>
  <c r="AD8" i="15"/>
  <c r="AE8" i="15" s="1"/>
  <c r="Y8" i="15"/>
  <c r="S8" i="15"/>
  <c r="R8" i="15"/>
  <c r="Q8" i="15"/>
  <c r="P8" i="15"/>
  <c r="O8" i="15"/>
  <c r="AD7" i="15"/>
  <c r="AE7" i="15" s="1"/>
  <c r="Y7" i="15"/>
  <c r="S7" i="15"/>
  <c r="R7" i="15"/>
  <c r="Q7" i="15"/>
  <c r="P7" i="15"/>
  <c r="O7" i="15"/>
  <c r="AD6" i="15"/>
  <c r="AE6" i="15" s="1"/>
  <c r="Y6" i="15"/>
  <c r="S6" i="15"/>
  <c r="R6" i="15"/>
  <c r="Q6" i="15"/>
  <c r="P6" i="15"/>
  <c r="O6" i="15"/>
  <c r="AD5" i="15"/>
  <c r="AE5" i="15" s="1"/>
  <c r="Y5" i="15"/>
  <c r="S5" i="15"/>
  <c r="R5" i="15"/>
  <c r="Q5" i="15"/>
  <c r="P5" i="15"/>
  <c r="O5" i="15"/>
  <c r="AD4" i="15"/>
  <c r="AE4" i="15" s="1"/>
  <c r="Y4" i="15"/>
  <c r="S4" i="15"/>
  <c r="R4" i="15"/>
  <c r="Q4" i="15"/>
  <c r="P4" i="15"/>
  <c r="O4" i="15"/>
  <c r="AD3" i="15"/>
  <c r="AE3" i="15" s="1"/>
  <c r="Y3" i="15"/>
  <c r="S3" i="15"/>
  <c r="R3" i="15"/>
  <c r="Q3" i="15"/>
  <c r="P3" i="15"/>
  <c r="O3" i="15"/>
  <c r="AD2" i="15"/>
  <c r="AE2" i="15" s="1"/>
  <c r="Y2" i="15"/>
  <c r="S2" i="15"/>
  <c r="R2" i="15"/>
  <c r="Q2" i="15"/>
  <c r="P2" i="15"/>
  <c r="O2" i="15"/>
  <c r="S33" i="14"/>
  <c r="S32" i="14"/>
  <c r="S31" i="14"/>
  <c r="S29" i="14"/>
  <c r="S27" i="14"/>
  <c r="S26" i="14"/>
  <c r="S23" i="14"/>
  <c r="S22" i="14"/>
  <c r="S21" i="14"/>
  <c r="S20" i="14"/>
  <c r="S19" i="14"/>
  <c r="S18" i="14"/>
  <c r="S17" i="14"/>
  <c r="S14" i="14"/>
  <c r="S13" i="14"/>
  <c r="S12" i="14"/>
  <c r="S11" i="14"/>
  <c r="S10" i="14"/>
  <c r="S9" i="14"/>
  <c r="S8" i="14"/>
  <c r="S7" i="14"/>
  <c r="S5" i="14"/>
  <c r="S2" i="14"/>
  <c r="R33" i="14"/>
  <c r="R31" i="14"/>
  <c r="R28" i="14"/>
  <c r="R23" i="14"/>
  <c r="R22" i="14"/>
  <c r="R21" i="14"/>
  <c r="R19" i="14"/>
  <c r="R18" i="14"/>
  <c r="R17" i="14"/>
  <c r="R16" i="14"/>
  <c r="R13" i="14"/>
  <c r="R11" i="14"/>
  <c r="R10" i="14"/>
  <c r="R9" i="14"/>
  <c r="R7" i="14"/>
  <c r="R5" i="14"/>
  <c r="R4" i="14"/>
  <c r="R2" i="14"/>
  <c r="Q33" i="14"/>
  <c r="Q31" i="14"/>
  <c r="Q29" i="14"/>
  <c r="Q27" i="14"/>
  <c r="Q21" i="14"/>
  <c r="Q19" i="14"/>
  <c r="Q17" i="14"/>
  <c r="Q15" i="14"/>
  <c r="Q13" i="14"/>
  <c r="Q9" i="14"/>
  <c r="Q8" i="14"/>
  <c r="Q6" i="14"/>
  <c r="Q5" i="14"/>
  <c r="Q4" i="14"/>
  <c r="Q3" i="14"/>
  <c r="Q2" i="14"/>
  <c r="P33" i="14"/>
  <c r="P32" i="14"/>
  <c r="P31" i="14"/>
  <c r="P29" i="14"/>
  <c r="P25" i="14"/>
  <c r="P23" i="14"/>
  <c r="P21" i="14"/>
  <c r="P20" i="14"/>
  <c r="P19" i="14"/>
  <c r="P18" i="14"/>
  <c r="P17" i="14"/>
  <c r="P15" i="14"/>
  <c r="P13" i="14"/>
  <c r="P12" i="14"/>
  <c r="P11" i="14"/>
  <c r="P8" i="14"/>
  <c r="P6" i="14"/>
  <c r="P5" i="14"/>
  <c r="P3" i="14"/>
  <c r="P2" i="14"/>
  <c r="O33" i="14"/>
  <c r="O31" i="14"/>
  <c r="O30" i="14"/>
  <c r="O29" i="14"/>
  <c r="O28" i="14"/>
  <c r="O26" i="14"/>
  <c r="O25" i="14"/>
  <c r="O23" i="14"/>
  <c r="O22" i="14"/>
  <c r="O21" i="14"/>
  <c r="O19" i="14"/>
  <c r="O18" i="14"/>
  <c r="O17" i="14"/>
  <c r="O16" i="14"/>
  <c r="O13" i="14"/>
  <c r="O12" i="14"/>
  <c r="O11" i="14"/>
  <c r="O9" i="14"/>
  <c r="O7" i="14"/>
  <c r="O5" i="14"/>
  <c r="O4" i="14"/>
  <c r="O2" i="14"/>
  <c r="AD33" i="14"/>
  <c r="AE33" i="14" s="1"/>
  <c r="Y33" i="14"/>
  <c r="AD32" i="14"/>
  <c r="AE32" i="14" s="1"/>
  <c r="Y32" i="14"/>
  <c r="R32" i="14"/>
  <c r="Q32" i="14"/>
  <c r="O32" i="14"/>
  <c r="AD31" i="14"/>
  <c r="AE31" i="14" s="1"/>
  <c r="Y31" i="14"/>
  <c r="AD30" i="14"/>
  <c r="AE30" i="14" s="1"/>
  <c r="Y30" i="14"/>
  <c r="S30" i="14"/>
  <c r="R30" i="14"/>
  <c r="Q30" i="14"/>
  <c r="P30" i="14"/>
  <c r="AD29" i="14"/>
  <c r="AE29" i="14" s="1"/>
  <c r="Y29" i="14"/>
  <c r="R29" i="14"/>
  <c r="AD28" i="14"/>
  <c r="AE28" i="14" s="1"/>
  <c r="Y28" i="14"/>
  <c r="S28" i="14"/>
  <c r="Q28" i="14"/>
  <c r="P28" i="14"/>
  <c r="AD27" i="14"/>
  <c r="AE27" i="14" s="1"/>
  <c r="Y27" i="14"/>
  <c r="R27" i="14"/>
  <c r="P27" i="14"/>
  <c r="O27" i="14"/>
  <c r="AD26" i="14"/>
  <c r="AE26" i="14" s="1"/>
  <c r="Y26" i="14"/>
  <c r="R26" i="14"/>
  <c r="Q26" i="14"/>
  <c r="P26" i="14"/>
  <c r="AD25" i="14"/>
  <c r="AE25" i="14" s="1"/>
  <c r="Y25" i="14"/>
  <c r="AD24" i="14"/>
  <c r="AE24" i="14" s="1"/>
  <c r="Y24" i="14"/>
  <c r="S24" i="14"/>
  <c r="R24" i="14"/>
  <c r="Q24" i="14"/>
  <c r="P24" i="14"/>
  <c r="O24" i="14"/>
  <c r="AD23" i="14"/>
  <c r="AE23" i="14" s="1"/>
  <c r="Y23" i="14"/>
  <c r="Q23" i="14"/>
  <c r="AD22" i="14"/>
  <c r="AE22" i="14" s="1"/>
  <c r="Y22" i="14"/>
  <c r="Q22" i="14"/>
  <c r="P22" i="14"/>
  <c r="AD21" i="14"/>
  <c r="AE21" i="14" s="1"/>
  <c r="Y21" i="14"/>
  <c r="AD20" i="14"/>
  <c r="AE20" i="14" s="1"/>
  <c r="Y20" i="14"/>
  <c r="R20" i="14"/>
  <c r="Q20" i="14"/>
  <c r="O20" i="14"/>
  <c r="AD19" i="14"/>
  <c r="AE19" i="14" s="1"/>
  <c r="Y19" i="14"/>
  <c r="AD18" i="14"/>
  <c r="AE18" i="14" s="1"/>
  <c r="Y18" i="14"/>
  <c r="Q18" i="14"/>
  <c r="AD17" i="14"/>
  <c r="AE17" i="14" s="1"/>
  <c r="Y17" i="14"/>
  <c r="AD16" i="14"/>
  <c r="AE16" i="14" s="1"/>
  <c r="Y16" i="14"/>
  <c r="S16" i="14"/>
  <c r="Q16" i="14"/>
  <c r="P16" i="14"/>
  <c r="AD15" i="14"/>
  <c r="AE15" i="14" s="1"/>
  <c r="Y15" i="14"/>
  <c r="S15" i="14"/>
  <c r="R15" i="14"/>
  <c r="O15" i="14"/>
  <c r="AD14" i="14"/>
  <c r="AE14" i="14" s="1"/>
  <c r="Y14" i="14"/>
  <c r="R14" i="14"/>
  <c r="Q14" i="14"/>
  <c r="P14" i="14"/>
  <c r="O14" i="14"/>
  <c r="AD13" i="14"/>
  <c r="AE13" i="14" s="1"/>
  <c r="Y13" i="14"/>
  <c r="AD12" i="14"/>
  <c r="AE12" i="14" s="1"/>
  <c r="Y12" i="14"/>
  <c r="R12" i="14"/>
  <c r="Q12" i="14"/>
  <c r="AD11" i="14"/>
  <c r="AE11" i="14" s="1"/>
  <c r="Y11" i="14"/>
  <c r="Q11" i="14"/>
  <c r="AD10" i="14"/>
  <c r="AE10" i="14" s="1"/>
  <c r="Y10" i="14"/>
  <c r="Q10" i="14"/>
  <c r="P10" i="14"/>
  <c r="O10" i="14"/>
  <c r="AD9" i="14"/>
  <c r="AE9" i="14" s="1"/>
  <c r="Y9" i="14"/>
  <c r="P9" i="14"/>
  <c r="AD8" i="14"/>
  <c r="AE8" i="14" s="1"/>
  <c r="Y8" i="14"/>
  <c r="R8" i="14"/>
  <c r="O8" i="14"/>
  <c r="AD7" i="14"/>
  <c r="AE7" i="14" s="1"/>
  <c r="Y7" i="14"/>
  <c r="Q7" i="14"/>
  <c r="P7" i="14"/>
  <c r="AD6" i="14"/>
  <c r="AE6" i="14" s="1"/>
  <c r="Y6" i="14"/>
  <c r="S6" i="14"/>
  <c r="R6" i="14"/>
  <c r="O6" i="14"/>
  <c r="AD5" i="14"/>
  <c r="AE5" i="14" s="1"/>
  <c r="Y5" i="14"/>
  <c r="AD4" i="14"/>
  <c r="AE4" i="14" s="1"/>
  <c r="Y4" i="14"/>
  <c r="S4" i="14"/>
  <c r="P4" i="14"/>
  <c r="AD3" i="14"/>
  <c r="AE3" i="14" s="1"/>
  <c r="Y3" i="14"/>
  <c r="S3" i="14"/>
  <c r="R3" i="14"/>
  <c r="O3" i="14"/>
  <c r="AD2" i="14"/>
  <c r="AE2" i="14" s="1"/>
  <c r="Y2" i="14"/>
  <c r="Z23" i="16" l="1"/>
  <c r="AF23" i="16" s="1"/>
  <c r="Z28" i="16"/>
  <c r="AF28" i="16" s="1"/>
  <c r="Z22" i="16"/>
  <c r="AF22" i="16" s="1"/>
  <c r="Z21" i="16"/>
  <c r="AF21" i="16" s="1"/>
  <c r="Z18" i="16"/>
  <c r="AF18" i="16" s="1"/>
  <c r="Z10" i="16"/>
  <c r="AF10" i="16" s="1"/>
  <c r="Z33" i="16"/>
  <c r="AF33" i="16" s="1"/>
  <c r="Z17" i="16"/>
  <c r="AF17" i="16" s="1"/>
  <c r="Z4" i="16"/>
  <c r="AF4" i="16" s="1"/>
  <c r="Z13" i="16"/>
  <c r="AF13" i="16" s="1"/>
  <c r="Z19" i="16"/>
  <c r="AF19" i="16" s="1"/>
  <c r="Z24" i="16"/>
  <c r="AF24" i="16" s="1"/>
  <c r="Z3" i="16"/>
  <c r="AF3" i="16" s="1"/>
  <c r="Z16" i="16"/>
  <c r="AF16" i="16" s="1"/>
  <c r="Z5" i="16"/>
  <c r="AF5" i="16" s="1"/>
  <c r="Z27" i="16"/>
  <c r="AF27" i="16" s="1"/>
  <c r="Z25" i="16"/>
  <c r="AF25" i="16" s="1"/>
  <c r="Z29" i="16"/>
  <c r="AF29" i="16" s="1"/>
  <c r="Z32" i="16"/>
  <c r="AF32" i="16" s="1"/>
  <c r="Z30" i="16"/>
  <c r="AF30" i="16" s="1"/>
  <c r="Z26" i="16"/>
  <c r="AF26" i="16" s="1"/>
  <c r="Z31" i="16"/>
  <c r="AF31" i="16" s="1"/>
  <c r="Z20" i="16"/>
  <c r="AF20" i="16" s="1"/>
  <c r="Z8" i="16"/>
  <c r="AF8" i="16" s="1"/>
  <c r="Z7" i="16"/>
  <c r="AF7" i="16" s="1"/>
  <c r="Z14" i="16"/>
  <c r="AF14" i="16" s="1"/>
  <c r="Z2" i="16"/>
  <c r="AF2" i="16" s="1"/>
  <c r="Z11" i="16"/>
  <c r="AF11" i="16" s="1"/>
  <c r="Z9" i="16"/>
  <c r="AF9" i="16" s="1"/>
  <c r="Z15" i="16"/>
  <c r="AF15" i="16" s="1"/>
  <c r="Z6" i="16"/>
  <c r="AF6" i="16" s="1"/>
  <c r="Z12" i="16"/>
  <c r="AF12" i="16" s="1"/>
  <c r="T23" i="15"/>
  <c r="T13" i="15"/>
  <c r="T31" i="15"/>
  <c r="Y36" i="15"/>
  <c r="T15" i="15"/>
  <c r="T16" i="15"/>
  <c r="T24" i="15"/>
  <c r="T2" i="15"/>
  <c r="T11" i="15"/>
  <c r="T10" i="15"/>
  <c r="T3" i="15"/>
  <c r="T19" i="15"/>
  <c r="T6" i="15"/>
  <c r="T26" i="15"/>
  <c r="T17" i="15"/>
  <c r="T25" i="15"/>
  <c r="T30" i="15"/>
  <c r="T32" i="15"/>
  <c r="T33" i="15"/>
  <c r="T12" i="15"/>
  <c r="T14" i="15"/>
  <c r="T21" i="15"/>
  <c r="T4" i="15"/>
  <c r="T7" i="15"/>
  <c r="T8" i="15"/>
  <c r="T5" i="15"/>
  <c r="T18" i="15"/>
  <c r="T28" i="15"/>
  <c r="T27" i="15"/>
  <c r="T29" i="15"/>
  <c r="T9" i="15"/>
  <c r="T20" i="15"/>
  <c r="T22" i="15"/>
  <c r="Y35" i="15"/>
  <c r="Y36" i="14"/>
  <c r="T27" i="14"/>
  <c r="T19" i="14"/>
  <c r="T4" i="14"/>
  <c r="T25" i="14"/>
  <c r="T30" i="14"/>
  <c r="T31" i="14"/>
  <c r="T23" i="14"/>
  <c r="T8" i="14"/>
  <c r="T15" i="14"/>
  <c r="T11" i="14"/>
  <c r="T13" i="14"/>
  <c r="T12" i="14"/>
  <c r="T14" i="14"/>
  <c r="T2" i="14"/>
  <c r="T29" i="14"/>
  <c r="T32" i="14"/>
  <c r="T3" i="14"/>
  <c r="T24" i="14"/>
  <c r="T26" i="14"/>
  <c r="T21" i="14"/>
  <c r="T18" i="14"/>
  <c r="T33" i="14"/>
  <c r="T16" i="14"/>
  <c r="T5" i="14"/>
  <c r="T10" i="14"/>
  <c r="T28" i="14"/>
  <c r="T7" i="14"/>
  <c r="T20" i="14"/>
  <c r="T17" i="14"/>
  <c r="T9" i="14"/>
  <c r="T6" i="14"/>
  <c r="T22" i="14"/>
  <c r="Y35" i="14"/>
  <c r="S30" i="13"/>
  <c r="S29" i="13"/>
  <c r="S26" i="13"/>
  <c r="S22" i="13"/>
  <c r="S21" i="13"/>
  <c r="S20" i="13"/>
  <c r="S12" i="13"/>
  <c r="S10" i="13"/>
  <c r="S6" i="13"/>
  <c r="S5" i="13"/>
  <c r="S4" i="13"/>
  <c r="S2" i="13"/>
  <c r="R29" i="13"/>
  <c r="R26" i="13"/>
  <c r="R19" i="13"/>
  <c r="R18" i="13"/>
  <c r="R13" i="13"/>
  <c r="R10" i="13"/>
  <c r="R4" i="13"/>
  <c r="R3" i="13"/>
  <c r="Q31" i="13"/>
  <c r="Q30" i="13"/>
  <c r="Q29" i="13"/>
  <c r="Q28" i="13"/>
  <c r="Q23" i="13"/>
  <c r="Q22" i="13"/>
  <c r="Q20" i="13"/>
  <c r="Q13" i="13"/>
  <c r="Q12" i="13"/>
  <c r="Q6" i="13"/>
  <c r="P30" i="13"/>
  <c r="P29" i="13"/>
  <c r="P27" i="13"/>
  <c r="P26" i="13"/>
  <c r="P21" i="13"/>
  <c r="P19" i="13"/>
  <c r="P13" i="13"/>
  <c r="P10" i="13"/>
  <c r="P6" i="13"/>
  <c r="O30" i="13"/>
  <c r="O28" i="13"/>
  <c r="O22" i="13"/>
  <c r="O14" i="13"/>
  <c r="O6" i="13"/>
  <c r="O2" i="13"/>
  <c r="AD33" i="13"/>
  <c r="AE33" i="13" s="1"/>
  <c r="Y33" i="13"/>
  <c r="O33" i="13"/>
  <c r="S33" i="13"/>
  <c r="R33" i="13"/>
  <c r="Q33" i="13"/>
  <c r="P33" i="13"/>
  <c r="AD32" i="13"/>
  <c r="AE32" i="13" s="1"/>
  <c r="Y32" i="13"/>
  <c r="O32" i="13"/>
  <c r="S32" i="13"/>
  <c r="R32" i="13"/>
  <c r="Q32" i="13"/>
  <c r="P32" i="13"/>
  <c r="AD31" i="13"/>
  <c r="AE31" i="13" s="1"/>
  <c r="Y31" i="13"/>
  <c r="O31" i="13"/>
  <c r="S31" i="13"/>
  <c r="R31" i="13"/>
  <c r="P31" i="13"/>
  <c r="AD30" i="13"/>
  <c r="AE30" i="13" s="1"/>
  <c r="Y30" i="13"/>
  <c r="R30" i="13"/>
  <c r="AD29" i="13"/>
  <c r="AE29" i="13" s="1"/>
  <c r="Y29" i="13"/>
  <c r="O29" i="13"/>
  <c r="AD28" i="13"/>
  <c r="AE28" i="13" s="1"/>
  <c r="Y28" i="13"/>
  <c r="S28" i="13"/>
  <c r="R28" i="13"/>
  <c r="P28" i="13"/>
  <c r="AD27" i="13"/>
  <c r="AE27" i="13" s="1"/>
  <c r="Y27" i="13"/>
  <c r="O27" i="13"/>
  <c r="S27" i="13"/>
  <c r="R27" i="13"/>
  <c r="Q27" i="13"/>
  <c r="AD26" i="13"/>
  <c r="AE26" i="13" s="1"/>
  <c r="Y26" i="13"/>
  <c r="O26" i="13"/>
  <c r="Q26" i="13"/>
  <c r="AD25" i="13"/>
  <c r="AE25" i="13" s="1"/>
  <c r="Y25" i="13"/>
  <c r="P25" i="13"/>
  <c r="O25" i="13"/>
  <c r="AD24" i="13"/>
  <c r="AE24" i="13" s="1"/>
  <c r="Y24" i="13"/>
  <c r="O24" i="13"/>
  <c r="S24" i="13"/>
  <c r="R24" i="13"/>
  <c r="Q24" i="13"/>
  <c r="P24" i="13"/>
  <c r="AD23" i="13"/>
  <c r="AE23" i="13" s="1"/>
  <c r="Y23" i="13"/>
  <c r="O23" i="13"/>
  <c r="S23" i="13"/>
  <c r="R23" i="13"/>
  <c r="P23" i="13"/>
  <c r="AD22" i="13"/>
  <c r="AE22" i="13" s="1"/>
  <c r="Y22" i="13"/>
  <c r="R22" i="13"/>
  <c r="P22" i="13"/>
  <c r="AD21" i="13"/>
  <c r="AE21" i="13" s="1"/>
  <c r="Y21" i="13"/>
  <c r="R21" i="13"/>
  <c r="Q21" i="13"/>
  <c r="O21" i="13"/>
  <c r="AD20" i="13"/>
  <c r="AE20" i="13" s="1"/>
  <c r="Y20" i="13"/>
  <c r="R20" i="13"/>
  <c r="P20" i="13"/>
  <c r="O20" i="13"/>
  <c r="AD19" i="13"/>
  <c r="AE19" i="13" s="1"/>
  <c r="Y19" i="13"/>
  <c r="S19" i="13"/>
  <c r="Q19" i="13"/>
  <c r="O19" i="13"/>
  <c r="AD18" i="13"/>
  <c r="AE18" i="13" s="1"/>
  <c r="Y18" i="13"/>
  <c r="S18" i="13"/>
  <c r="Q18" i="13"/>
  <c r="P18" i="13"/>
  <c r="O18" i="13"/>
  <c r="AD17" i="13"/>
  <c r="AE17" i="13" s="1"/>
  <c r="Y17" i="13"/>
  <c r="S17" i="13"/>
  <c r="R17" i="13"/>
  <c r="Q17" i="13"/>
  <c r="P17" i="13"/>
  <c r="O17" i="13"/>
  <c r="AD16" i="13"/>
  <c r="AE16" i="13" s="1"/>
  <c r="Y16" i="13"/>
  <c r="S16" i="13"/>
  <c r="R16" i="13"/>
  <c r="Q16" i="13"/>
  <c r="P16" i="13"/>
  <c r="O16" i="13"/>
  <c r="AD15" i="13"/>
  <c r="AE15" i="13" s="1"/>
  <c r="Y15" i="13"/>
  <c r="S15" i="13"/>
  <c r="R15" i="13"/>
  <c r="Q15" i="13"/>
  <c r="P15" i="13"/>
  <c r="O15" i="13"/>
  <c r="AD14" i="13"/>
  <c r="AE14" i="13" s="1"/>
  <c r="Y14" i="13"/>
  <c r="S14" i="13"/>
  <c r="R14" i="13"/>
  <c r="Q14" i="13"/>
  <c r="P14" i="13"/>
  <c r="AD13" i="13"/>
  <c r="AE13" i="13" s="1"/>
  <c r="Y13" i="13"/>
  <c r="S13" i="13"/>
  <c r="O13" i="13"/>
  <c r="AD12" i="13"/>
  <c r="AE12" i="13" s="1"/>
  <c r="Y12" i="13"/>
  <c r="R12" i="13"/>
  <c r="P12" i="13"/>
  <c r="O12" i="13"/>
  <c r="AD11" i="13"/>
  <c r="AE11" i="13" s="1"/>
  <c r="Y11" i="13"/>
  <c r="S11" i="13"/>
  <c r="R11" i="13"/>
  <c r="Q11" i="13"/>
  <c r="P11" i="13"/>
  <c r="O11" i="13"/>
  <c r="AD10" i="13"/>
  <c r="AE10" i="13" s="1"/>
  <c r="Y10" i="13"/>
  <c r="Q10" i="13"/>
  <c r="O10" i="13"/>
  <c r="AD9" i="13"/>
  <c r="AE9" i="13" s="1"/>
  <c r="Y9" i="13"/>
  <c r="S9" i="13"/>
  <c r="R9" i="13"/>
  <c r="Q9" i="13"/>
  <c r="P9" i="13"/>
  <c r="O9" i="13"/>
  <c r="AD8" i="13"/>
  <c r="AE8" i="13" s="1"/>
  <c r="Y8" i="13"/>
  <c r="S8" i="13"/>
  <c r="R8" i="13"/>
  <c r="Q8" i="13"/>
  <c r="P8" i="13"/>
  <c r="O8" i="13"/>
  <c r="AD7" i="13"/>
  <c r="AE7" i="13" s="1"/>
  <c r="Y7" i="13"/>
  <c r="S7" i="13"/>
  <c r="R7" i="13"/>
  <c r="Q7" i="13"/>
  <c r="P7" i="13"/>
  <c r="O7" i="13"/>
  <c r="AD6" i="13"/>
  <c r="AE6" i="13" s="1"/>
  <c r="Y6" i="13"/>
  <c r="R6" i="13"/>
  <c r="AD5" i="13"/>
  <c r="AE5" i="13" s="1"/>
  <c r="Y5" i="13"/>
  <c r="Q5" i="13"/>
  <c r="P5" i="13"/>
  <c r="O5" i="13"/>
  <c r="R5" i="13"/>
  <c r="AD4" i="13"/>
  <c r="AE4" i="13" s="1"/>
  <c r="Y4" i="13"/>
  <c r="Q4" i="13"/>
  <c r="P4" i="13"/>
  <c r="O4" i="13"/>
  <c r="AD3" i="13"/>
  <c r="AE3" i="13" s="1"/>
  <c r="Y3" i="13"/>
  <c r="S3" i="13"/>
  <c r="Q3" i="13"/>
  <c r="P3" i="13"/>
  <c r="O3" i="13"/>
  <c r="AD2" i="13"/>
  <c r="AE2" i="13" s="1"/>
  <c r="Y2" i="13"/>
  <c r="R2" i="13"/>
  <c r="Q2" i="13"/>
  <c r="P2" i="13"/>
  <c r="E11" i="12"/>
  <c r="F11" i="12"/>
  <c r="G11" i="12"/>
  <c r="H11" i="12"/>
  <c r="I11" i="12"/>
  <c r="I33" i="12"/>
  <c r="I32" i="12"/>
  <c r="I31" i="12"/>
  <c r="I30" i="12"/>
  <c r="I29" i="12"/>
  <c r="I28" i="12"/>
  <c r="I27" i="12"/>
  <c r="I26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0" i="12"/>
  <c r="I9" i="12"/>
  <c r="I8" i="12"/>
  <c r="I7" i="12"/>
  <c r="I5" i="12"/>
  <c r="I3" i="12"/>
  <c r="I2" i="12"/>
  <c r="H33" i="12"/>
  <c r="H32" i="12"/>
  <c r="H31" i="12"/>
  <c r="H30" i="12"/>
  <c r="H29" i="12"/>
  <c r="H28" i="12"/>
  <c r="H27" i="12"/>
  <c r="H26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0" i="12"/>
  <c r="H9" i="12"/>
  <c r="H8" i="12"/>
  <c r="H7" i="12"/>
  <c r="H5" i="12"/>
  <c r="H3" i="12"/>
  <c r="H2" i="12"/>
  <c r="G33" i="12"/>
  <c r="G32" i="12"/>
  <c r="G31" i="12"/>
  <c r="G30" i="12"/>
  <c r="G29" i="12"/>
  <c r="G28" i="12"/>
  <c r="G27" i="12"/>
  <c r="G26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0" i="12"/>
  <c r="G9" i="12"/>
  <c r="G8" i="12"/>
  <c r="G7" i="12"/>
  <c r="G5" i="12"/>
  <c r="G3" i="12"/>
  <c r="G2" i="12"/>
  <c r="F33" i="12"/>
  <c r="F32" i="12"/>
  <c r="F31" i="12"/>
  <c r="F30" i="12"/>
  <c r="F29" i="12"/>
  <c r="F28" i="12"/>
  <c r="F27" i="12"/>
  <c r="F26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0" i="12"/>
  <c r="F9" i="12"/>
  <c r="F8" i="12"/>
  <c r="F7" i="12"/>
  <c r="F5" i="12"/>
  <c r="F3" i="12"/>
  <c r="F2" i="12"/>
  <c r="E33" i="12"/>
  <c r="E32" i="12"/>
  <c r="E31" i="12"/>
  <c r="E30" i="12"/>
  <c r="E29" i="12"/>
  <c r="E28" i="12"/>
  <c r="E27" i="12"/>
  <c r="E26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0" i="12"/>
  <c r="E9" i="12"/>
  <c r="E8" i="12"/>
  <c r="E7" i="12"/>
  <c r="E5" i="12"/>
  <c r="E3" i="12"/>
  <c r="E2" i="12"/>
  <c r="Z32" i="15" l="1"/>
  <c r="AF32" i="15" s="1"/>
  <c r="Z19" i="15"/>
  <c r="AF19" i="15" s="1"/>
  <c r="Z23" i="15"/>
  <c r="AF23" i="15" s="1"/>
  <c r="Z3" i="15"/>
  <c r="AF3" i="15" s="1"/>
  <c r="Z25" i="15"/>
  <c r="AF25" i="15" s="1"/>
  <c r="Z22" i="15"/>
  <c r="AF22" i="15" s="1"/>
  <c r="Z15" i="15"/>
  <c r="AF15" i="15" s="1"/>
  <c r="Z27" i="15"/>
  <c r="AF27" i="15" s="1"/>
  <c r="Z24" i="15"/>
  <c r="AF24" i="15" s="1"/>
  <c r="Z21" i="15"/>
  <c r="AF21" i="15" s="1"/>
  <c r="Z13" i="15"/>
  <c r="AF13" i="15" s="1"/>
  <c r="Z5" i="15"/>
  <c r="AF5" i="15" s="1"/>
  <c r="Z33" i="15"/>
  <c r="AF33" i="15" s="1"/>
  <c r="Z30" i="15"/>
  <c r="AF30" i="15" s="1"/>
  <c r="Z29" i="15"/>
  <c r="AF29" i="15" s="1"/>
  <c r="Z20" i="15"/>
  <c r="AF20" i="15" s="1"/>
  <c r="Z12" i="15"/>
  <c r="AF12" i="15" s="1"/>
  <c r="Z4" i="15"/>
  <c r="AF4" i="15" s="1"/>
  <c r="Z10" i="15"/>
  <c r="AF10" i="15" s="1"/>
  <c r="Z14" i="15"/>
  <c r="AF14" i="15" s="1"/>
  <c r="Z26" i="15"/>
  <c r="AF26" i="15" s="1"/>
  <c r="Z2" i="15"/>
  <c r="AF2" i="15" s="1"/>
  <c r="Z9" i="15"/>
  <c r="AF9" i="15" s="1"/>
  <c r="Z31" i="15"/>
  <c r="AF31" i="15" s="1"/>
  <c r="Z28" i="15"/>
  <c r="AF28" i="15" s="1"/>
  <c r="Z8" i="15"/>
  <c r="AF8" i="15" s="1"/>
  <c r="Z17" i="15"/>
  <c r="AF17" i="15" s="1"/>
  <c r="Z6" i="15"/>
  <c r="AF6" i="15" s="1"/>
  <c r="Z11" i="15"/>
  <c r="AF11" i="15" s="1"/>
  <c r="Z16" i="15"/>
  <c r="AF16" i="15" s="1"/>
  <c r="Z18" i="15"/>
  <c r="AF18" i="15" s="1"/>
  <c r="Z7" i="15"/>
  <c r="AF7" i="15" s="1"/>
  <c r="Z14" i="14"/>
  <c r="AF14" i="14" s="1"/>
  <c r="Z10" i="14"/>
  <c r="AF10" i="14" s="1"/>
  <c r="Z2" i="14"/>
  <c r="AF2" i="14" s="1"/>
  <c r="Z17" i="14"/>
  <c r="AF17" i="14" s="1"/>
  <c r="Z33" i="14"/>
  <c r="AF33" i="14" s="1"/>
  <c r="Z8" i="14"/>
  <c r="AF8" i="14" s="1"/>
  <c r="Z12" i="14"/>
  <c r="AF12" i="14" s="1"/>
  <c r="Z19" i="14"/>
  <c r="AF19" i="14" s="1"/>
  <c r="Z3" i="14"/>
  <c r="AF3" i="14" s="1"/>
  <c r="Z29" i="14"/>
  <c r="AF29" i="14" s="1"/>
  <c r="Z20" i="14"/>
  <c r="AF20" i="14" s="1"/>
  <c r="Z11" i="14"/>
  <c r="AF11" i="14" s="1"/>
  <c r="Z30" i="14"/>
  <c r="AF30" i="14" s="1"/>
  <c r="Z21" i="14"/>
  <c r="AF21" i="14" s="1"/>
  <c r="Z25" i="14"/>
  <c r="AF25" i="14" s="1"/>
  <c r="Z32" i="14"/>
  <c r="AF32" i="14" s="1"/>
  <c r="Z16" i="14"/>
  <c r="AF16" i="14" s="1"/>
  <c r="Z13" i="14"/>
  <c r="AF13" i="14" s="1"/>
  <c r="Z4" i="14"/>
  <c r="AF4" i="14" s="1"/>
  <c r="Z6" i="14"/>
  <c r="AF6" i="14" s="1"/>
  <c r="Z27" i="14"/>
  <c r="AF27" i="14" s="1"/>
  <c r="Z18" i="14"/>
  <c r="AF18" i="14" s="1"/>
  <c r="Z9" i="14"/>
  <c r="AF9" i="14" s="1"/>
  <c r="Z23" i="14"/>
  <c r="AF23" i="14" s="1"/>
  <c r="Z15" i="14"/>
  <c r="AF15" i="14" s="1"/>
  <c r="Z7" i="14"/>
  <c r="AF7" i="14" s="1"/>
  <c r="Z5" i="14"/>
  <c r="AF5" i="14" s="1"/>
  <c r="Z24" i="14"/>
  <c r="AF24" i="14" s="1"/>
  <c r="Z26" i="14"/>
  <c r="AF26" i="14" s="1"/>
  <c r="Z28" i="14"/>
  <c r="AF28" i="14" s="1"/>
  <c r="Z22" i="14"/>
  <c r="AF22" i="14" s="1"/>
  <c r="Z31" i="14"/>
  <c r="AF31" i="14" s="1"/>
  <c r="T25" i="13"/>
  <c r="T7" i="13"/>
  <c r="T15" i="13"/>
  <c r="T29" i="13"/>
  <c r="T21" i="13"/>
  <c r="T24" i="13"/>
  <c r="T14" i="13"/>
  <c r="T22" i="13"/>
  <c r="T13" i="13"/>
  <c r="T6" i="13"/>
  <c r="T28" i="13"/>
  <c r="T4" i="13"/>
  <c r="T23" i="13"/>
  <c r="T9" i="13"/>
  <c r="T17" i="13"/>
  <c r="T8" i="13"/>
  <c r="T16" i="13"/>
  <c r="T33" i="13"/>
  <c r="T32" i="13"/>
  <c r="T3" i="13"/>
  <c r="T5" i="13"/>
  <c r="T12" i="13"/>
  <c r="T20" i="13"/>
  <c r="T27" i="13"/>
  <c r="T31" i="13"/>
  <c r="T2" i="13"/>
  <c r="T11" i="13"/>
  <c r="T19" i="13"/>
  <c r="T26" i="13"/>
  <c r="T10" i="13"/>
  <c r="T18" i="13"/>
  <c r="T30" i="13"/>
  <c r="Y36" i="13"/>
  <c r="Y35" i="13"/>
  <c r="Z23" i="13" s="1"/>
  <c r="AD33" i="12"/>
  <c r="AE33" i="12" s="1"/>
  <c r="Y33" i="12"/>
  <c r="S33" i="12"/>
  <c r="R33" i="12"/>
  <c r="Q33" i="12"/>
  <c r="P33" i="12"/>
  <c r="O33" i="12"/>
  <c r="AD32" i="12"/>
  <c r="AE32" i="12" s="1"/>
  <c r="Y32" i="12"/>
  <c r="S32" i="12"/>
  <c r="R32" i="12"/>
  <c r="Q32" i="12"/>
  <c r="P32" i="12"/>
  <c r="O32" i="12"/>
  <c r="AD31" i="12"/>
  <c r="AE31" i="12" s="1"/>
  <c r="Y31" i="12"/>
  <c r="S31" i="12"/>
  <c r="R31" i="12"/>
  <c r="Q31" i="12"/>
  <c r="P31" i="12"/>
  <c r="O31" i="12"/>
  <c r="AD30" i="12"/>
  <c r="AE30" i="12" s="1"/>
  <c r="Y30" i="12"/>
  <c r="S30" i="12"/>
  <c r="R30" i="12"/>
  <c r="Q30" i="12"/>
  <c r="P30" i="12"/>
  <c r="O30" i="12"/>
  <c r="AD29" i="12"/>
  <c r="AE29" i="12" s="1"/>
  <c r="Y29" i="12"/>
  <c r="S29" i="12"/>
  <c r="R29" i="12"/>
  <c r="Q29" i="12"/>
  <c r="P29" i="12"/>
  <c r="O29" i="12"/>
  <c r="AD28" i="12"/>
  <c r="AE28" i="12" s="1"/>
  <c r="Y28" i="12"/>
  <c r="S28" i="12"/>
  <c r="R28" i="12"/>
  <c r="Q28" i="12"/>
  <c r="P28" i="12"/>
  <c r="O28" i="12"/>
  <c r="AD27" i="12"/>
  <c r="AE27" i="12" s="1"/>
  <c r="Y27" i="12"/>
  <c r="S27" i="12"/>
  <c r="R27" i="12"/>
  <c r="Q27" i="12"/>
  <c r="P27" i="12"/>
  <c r="O27" i="12"/>
  <c r="AD26" i="12"/>
  <c r="AE26" i="12" s="1"/>
  <c r="Y26" i="12"/>
  <c r="S26" i="12"/>
  <c r="R26" i="12"/>
  <c r="Q26" i="12"/>
  <c r="P26" i="12"/>
  <c r="O26" i="12"/>
  <c r="AD25" i="12"/>
  <c r="AE25" i="12" s="1"/>
  <c r="Y25" i="12"/>
  <c r="P25" i="12"/>
  <c r="O25" i="12"/>
  <c r="AD24" i="12"/>
  <c r="AE24" i="12" s="1"/>
  <c r="Y24" i="12"/>
  <c r="S24" i="12"/>
  <c r="R24" i="12"/>
  <c r="Q24" i="12"/>
  <c r="P24" i="12"/>
  <c r="O24" i="12"/>
  <c r="AD23" i="12"/>
  <c r="AE23" i="12" s="1"/>
  <c r="Y23" i="12"/>
  <c r="S23" i="12"/>
  <c r="R23" i="12"/>
  <c r="Q23" i="12"/>
  <c r="P23" i="12"/>
  <c r="O23" i="12"/>
  <c r="AD22" i="12"/>
  <c r="AE22" i="12" s="1"/>
  <c r="Y22" i="12"/>
  <c r="S22" i="12"/>
  <c r="R22" i="12"/>
  <c r="Q22" i="12"/>
  <c r="P22" i="12"/>
  <c r="O22" i="12"/>
  <c r="AD21" i="12"/>
  <c r="AE21" i="12" s="1"/>
  <c r="Y21" i="12"/>
  <c r="S21" i="12"/>
  <c r="R21" i="12"/>
  <c r="Q21" i="12"/>
  <c r="P21" i="12"/>
  <c r="O21" i="12"/>
  <c r="AD20" i="12"/>
  <c r="AE20" i="12" s="1"/>
  <c r="Y20" i="12"/>
  <c r="S20" i="12"/>
  <c r="R20" i="12"/>
  <c r="Q20" i="12"/>
  <c r="P20" i="12"/>
  <c r="O20" i="12"/>
  <c r="AD19" i="12"/>
  <c r="AE19" i="12" s="1"/>
  <c r="Y19" i="12"/>
  <c r="S19" i="12"/>
  <c r="R19" i="12"/>
  <c r="Q19" i="12"/>
  <c r="P19" i="12"/>
  <c r="O19" i="12"/>
  <c r="AD18" i="12"/>
  <c r="AE18" i="12" s="1"/>
  <c r="Y18" i="12"/>
  <c r="S18" i="12"/>
  <c r="R18" i="12"/>
  <c r="Q18" i="12"/>
  <c r="P18" i="12"/>
  <c r="O18" i="12"/>
  <c r="AD17" i="12"/>
  <c r="AE17" i="12" s="1"/>
  <c r="Y17" i="12"/>
  <c r="S17" i="12"/>
  <c r="R17" i="12"/>
  <c r="Q17" i="12"/>
  <c r="P17" i="12"/>
  <c r="O17" i="12"/>
  <c r="AD16" i="12"/>
  <c r="AE16" i="12" s="1"/>
  <c r="Y16" i="12"/>
  <c r="S16" i="12"/>
  <c r="R16" i="12"/>
  <c r="Q16" i="12"/>
  <c r="P16" i="12"/>
  <c r="O16" i="12"/>
  <c r="AD15" i="12"/>
  <c r="AE15" i="12" s="1"/>
  <c r="Y15" i="12"/>
  <c r="S15" i="12"/>
  <c r="R15" i="12"/>
  <c r="Q15" i="12"/>
  <c r="P15" i="12"/>
  <c r="O15" i="12"/>
  <c r="AD14" i="12"/>
  <c r="AE14" i="12" s="1"/>
  <c r="Y14" i="12"/>
  <c r="S14" i="12"/>
  <c r="R14" i="12"/>
  <c r="Q14" i="12"/>
  <c r="P14" i="12"/>
  <c r="O14" i="12"/>
  <c r="AD13" i="12"/>
  <c r="AE13" i="12" s="1"/>
  <c r="Y13" i="12"/>
  <c r="S13" i="12"/>
  <c r="R13" i="12"/>
  <c r="Q13" i="12"/>
  <c r="P13" i="12"/>
  <c r="O13" i="12"/>
  <c r="AD12" i="12"/>
  <c r="AE12" i="12" s="1"/>
  <c r="Y12" i="12"/>
  <c r="S12" i="12"/>
  <c r="R12" i="12"/>
  <c r="Q12" i="12"/>
  <c r="P12" i="12"/>
  <c r="O12" i="12"/>
  <c r="AD11" i="12"/>
  <c r="AE11" i="12" s="1"/>
  <c r="Y11" i="12"/>
  <c r="S11" i="12"/>
  <c r="R11" i="12"/>
  <c r="Q11" i="12"/>
  <c r="P11" i="12"/>
  <c r="O11" i="12"/>
  <c r="AD10" i="12"/>
  <c r="AE10" i="12" s="1"/>
  <c r="Y10" i="12"/>
  <c r="S10" i="12"/>
  <c r="R10" i="12"/>
  <c r="Q10" i="12"/>
  <c r="P10" i="12"/>
  <c r="O10" i="12"/>
  <c r="AD9" i="12"/>
  <c r="AE9" i="12" s="1"/>
  <c r="Y9" i="12"/>
  <c r="S9" i="12"/>
  <c r="R9" i="12"/>
  <c r="Q9" i="12"/>
  <c r="P9" i="12"/>
  <c r="O9" i="12"/>
  <c r="AD8" i="12"/>
  <c r="AE8" i="12" s="1"/>
  <c r="Y8" i="12"/>
  <c r="S8" i="12"/>
  <c r="R8" i="12"/>
  <c r="Q8" i="12"/>
  <c r="P8" i="12"/>
  <c r="O8" i="12"/>
  <c r="AD7" i="12"/>
  <c r="AE7" i="12" s="1"/>
  <c r="Y7" i="12"/>
  <c r="S7" i="12"/>
  <c r="R7" i="12"/>
  <c r="Q7" i="12"/>
  <c r="P7" i="12"/>
  <c r="O7" i="12"/>
  <c r="AD6" i="12"/>
  <c r="AE6" i="12" s="1"/>
  <c r="Y6" i="12"/>
  <c r="S6" i="12"/>
  <c r="R6" i="12"/>
  <c r="Q6" i="12"/>
  <c r="P6" i="12"/>
  <c r="O6" i="12"/>
  <c r="AD5" i="12"/>
  <c r="AE5" i="12" s="1"/>
  <c r="Y5" i="12"/>
  <c r="S5" i="12"/>
  <c r="R5" i="12"/>
  <c r="Q5" i="12"/>
  <c r="P5" i="12"/>
  <c r="O5" i="12"/>
  <c r="AD4" i="12"/>
  <c r="AE4" i="12" s="1"/>
  <c r="Y4" i="12"/>
  <c r="S4" i="12"/>
  <c r="R4" i="12"/>
  <c r="Q4" i="12"/>
  <c r="P4" i="12"/>
  <c r="O4" i="12"/>
  <c r="AD3" i="12"/>
  <c r="AE3" i="12" s="1"/>
  <c r="Y3" i="12"/>
  <c r="S3" i="12"/>
  <c r="R3" i="12"/>
  <c r="Q3" i="12"/>
  <c r="P3" i="12"/>
  <c r="O3" i="12"/>
  <c r="AD2" i="12"/>
  <c r="AE2" i="12" s="1"/>
  <c r="Y2" i="12"/>
  <c r="S2" i="12"/>
  <c r="R2" i="12"/>
  <c r="Q2" i="12"/>
  <c r="P2" i="12"/>
  <c r="O2" i="12"/>
  <c r="V33" i="11"/>
  <c r="V32" i="11"/>
  <c r="V31" i="11"/>
  <c r="V30" i="11"/>
  <c r="V29" i="11"/>
  <c r="V28" i="11"/>
  <c r="V27" i="11"/>
  <c r="V26" i="11"/>
  <c r="V25" i="11"/>
  <c r="V24" i="11"/>
  <c r="V23" i="11"/>
  <c r="V21" i="11"/>
  <c r="V20" i="11"/>
  <c r="V19" i="11"/>
  <c r="V18" i="11"/>
  <c r="V16" i="11"/>
  <c r="V15" i="11"/>
  <c r="V13" i="11"/>
  <c r="V12" i="11"/>
  <c r="V10" i="11"/>
  <c r="V8" i="11"/>
  <c r="V7" i="11"/>
  <c r="Y33" i="11"/>
  <c r="Y32" i="11"/>
  <c r="Y31" i="11"/>
  <c r="Y30" i="11"/>
  <c r="Y29" i="11"/>
  <c r="Y28" i="11"/>
  <c r="Y27" i="11"/>
  <c r="Y26" i="11"/>
  <c r="Y25" i="11"/>
  <c r="Y24" i="11"/>
  <c r="Y23" i="11"/>
  <c r="Y22" i="11"/>
  <c r="Y21" i="11"/>
  <c r="Y20" i="11"/>
  <c r="Y19" i="11"/>
  <c r="Y18" i="11"/>
  <c r="Y17" i="11"/>
  <c r="Y16" i="11"/>
  <c r="Y15" i="11"/>
  <c r="Y14" i="11"/>
  <c r="Y13" i="11"/>
  <c r="Y12" i="11"/>
  <c r="Y11" i="11"/>
  <c r="Y10" i="11"/>
  <c r="Y9" i="11"/>
  <c r="Y8" i="11"/>
  <c r="Y7" i="11"/>
  <c r="Y6" i="11"/>
  <c r="Y5" i="11"/>
  <c r="Y4" i="11"/>
  <c r="Y3" i="11"/>
  <c r="Y2" i="11"/>
  <c r="AF23" i="13" l="1"/>
  <c r="Z17" i="13"/>
  <c r="AF17" i="13" s="1"/>
  <c r="Z32" i="13"/>
  <c r="AF32" i="13" s="1"/>
  <c r="Z26" i="13"/>
  <c r="AF26" i="13" s="1"/>
  <c r="Z15" i="13"/>
  <c r="AF15" i="13" s="1"/>
  <c r="Z7" i="13"/>
  <c r="AF7" i="13" s="1"/>
  <c r="Z4" i="13"/>
  <c r="AF4" i="13" s="1"/>
  <c r="Z2" i="13"/>
  <c r="AF2" i="13" s="1"/>
  <c r="Z3" i="13"/>
  <c r="AF3" i="13" s="1"/>
  <c r="Z22" i="13"/>
  <c r="AF22" i="13" s="1"/>
  <c r="Z30" i="13"/>
  <c r="AF30" i="13" s="1"/>
  <c r="Z20" i="13"/>
  <c r="AF20" i="13" s="1"/>
  <c r="Z12" i="13"/>
  <c r="AF12" i="13" s="1"/>
  <c r="Z25" i="13"/>
  <c r="AF25" i="13" s="1"/>
  <c r="Z33" i="13"/>
  <c r="AF33" i="13" s="1"/>
  <c r="Z6" i="13"/>
  <c r="AF6" i="13" s="1"/>
  <c r="Z31" i="13"/>
  <c r="AF31" i="13" s="1"/>
  <c r="Z16" i="13"/>
  <c r="AF16" i="13" s="1"/>
  <c r="Z5" i="13"/>
  <c r="AF5" i="13" s="1"/>
  <c r="Z21" i="13"/>
  <c r="AF21" i="13" s="1"/>
  <c r="Z29" i="13"/>
  <c r="AF29" i="13" s="1"/>
  <c r="Z19" i="13"/>
  <c r="AF19" i="13" s="1"/>
  <c r="Z11" i="13"/>
  <c r="AF11" i="13" s="1"/>
  <c r="Z28" i="13"/>
  <c r="AF28" i="13" s="1"/>
  <c r="Z9" i="13"/>
  <c r="AF9" i="13" s="1"/>
  <c r="Z8" i="13"/>
  <c r="AF8" i="13" s="1"/>
  <c r="Z14" i="13"/>
  <c r="AF14" i="13" s="1"/>
  <c r="Z27" i="13"/>
  <c r="AF27" i="13" s="1"/>
  <c r="Z13" i="13"/>
  <c r="AF13" i="13" s="1"/>
  <c r="Z18" i="13"/>
  <c r="AF18" i="13" s="1"/>
  <c r="Z10" i="13"/>
  <c r="AF10" i="13" s="1"/>
  <c r="Z24" i="13"/>
  <c r="AF24" i="13" s="1"/>
  <c r="T15" i="12"/>
  <c r="T33" i="12"/>
  <c r="T17" i="12"/>
  <c r="T3" i="12"/>
  <c r="T22" i="12"/>
  <c r="T24" i="12"/>
  <c r="T6" i="12"/>
  <c r="T11" i="12"/>
  <c r="T13" i="12"/>
  <c r="T20" i="12"/>
  <c r="T7" i="12"/>
  <c r="T21" i="12"/>
  <c r="T29" i="12"/>
  <c r="T32" i="12"/>
  <c r="T4" i="12"/>
  <c r="T14" i="12"/>
  <c r="T26" i="12"/>
  <c r="T10" i="12"/>
  <c r="T28" i="12"/>
  <c r="T8" i="12"/>
  <c r="T16" i="12"/>
  <c r="T19" i="12"/>
  <c r="T23" i="12"/>
  <c r="T25" i="12"/>
  <c r="T27" i="12"/>
  <c r="T30" i="12"/>
  <c r="T2" i="12"/>
  <c r="T5" i="12"/>
  <c r="T31" i="12"/>
  <c r="Y36" i="12"/>
  <c r="Y35" i="12"/>
  <c r="T12" i="12"/>
  <c r="T9" i="12"/>
  <c r="T18" i="12"/>
  <c r="Y36" i="11"/>
  <c r="Y35" i="11"/>
  <c r="Z28" i="11" s="1"/>
  <c r="S3" i="11"/>
  <c r="S4" i="11"/>
  <c r="S5" i="11"/>
  <c r="S6" i="11"/>
  <c r="S7" i="11"/>
  <c r="S8" i="11"/>
  <c r="S9" i="11"/>
  <c r="S10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6" i="11"/>
  <c r="S27" i="11"/>
  <c r="S28" i="11"/>
  <c r="S29" i="11"/>
  <c r="S30" i="11"/>
  <c r="S31" i="11"/>
  <c r="S32" i="11"/>
  <c r="S33" i="11"/>
  <c r="S2" i="11"/>
  <c r="R3" i="11"/>
  <c r="R4" i="11"/>
  <c r="R5" i="11"/>
  <c r="R6" i="11"/>
  <c r="R7" i="11"/>
  <c r="R8" i="11"/>
  <c r="R9" i="11"/>
  <c r="R10" i="11"/>
  <c r="R11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6" i="11"/>
  <c r="R27" i="11"/>
  <c r="R28" i="11"/>
  <c r="R29" i="11"/>
  <c r="R30" i="11"/>
  <c r="R31" i="11"/>
  <c r="R32" i="11"/>
  <c r="R33" i="11"/>
  <c r="R2" i="11"/>
  <c r="Q3" i="11"/>
  <c r="Q4" i="11"/>
  <c r="Q5" i="11"/>
  <c r="Q6" i="11"/>
  <c r="Q7" i="11"/>
  <c r="Q8" i="11"/>
  <c r="Q9" i="11"/>
  <c r="Q10" i="11"/>
  <c r="Q11" i="11"/>
  <c r="Q12" i="11"/>
  <c r="Q13" i="11"/>
  <c r="Q14" i="11"/>
  <c r="Q15" i="11"/>
  <c r="Q16" i="11"/>
  <c r="Q17" i="11"/>
  <c r="Q18" i="11"/>
  <c r="Q19" i="11"/>
  <c r="Q20" i="11"/>
  <c r="Q21" i="11"/>
  <c r="Q22" i="11"/>
  <c r="Q23" i="11"/>
  <c r="Q24" i="11"/>
  <c r="Q26" i="11"/>
  <c r="Q27" i="11"/>
  <c r="Q28" i="11"/>
  <c r="Q29" i="11"/>
  <c r="Q30" i="11"/>
  <c r="Q31" i="11"/>
  <c r="Q32" i="11"/>
  <c r="Q33" i="11"/>
  <c r="Q2" i="11"/>
  <c r="P33" i="11"/>
  <c r="P32" i="11"/>
  <c r="P31" i="11"/>
  <c r="P30" i="11"/>
  <c r="P29" i="11"/>
  <c r="P28" i="11"/>
  <c r="P27" i="11"/>
  <c r="P26" i="11"/>
  <c r="P25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P6" i="11"/>
  <c r="P5" i="11"/>
  <c r="P4" i="11"/>
  <c r="P3" i="11"/>
  <c r="P2" i="11"/>
  <c r="Z26" i="12" l="1"/>
  <c r="AF26" i="12" s="1"/>
  <c r="Z4" i="12"/>
  <c r="AF4" i="12" s="1"/>
  <c r="Z2" i="12"/>
  <c r="AF2" i="12" s="1"/>
  <c r="Z9" i="12"/>
  <c r="AF9" i="12" s="1"/>
  <c r="Z12" i="12"/>
  <c r="AF12" i="12" s="1"/>
  <c r="Z23" i="12"/>
  <c r="AF23" i="12" s="1"/>
  <c r="Z6" i="12"/>
  <c r="AF6" i="12" s="1"/>
  <c r="Z8" i="12"/>
  <c r="AF8" i="12" s="1"/>
  <c r="Z33" i="12"/>
  <c r="AF33" i="12" s="1"/>
  <c r="Z10" i="12"/>
  <c r="AF10" i="12" s="1"/>
  <c r="Z5" i="12"/>
  <c r="AF5" i="12" s="1"/>
  <c r="Z29" i="12"/>
  <c r="AF29" i="12" s="1"/>
  <c r="Z25" i="12"/>
  <c r="AF25" i="12" s="1"/>
  <c r="Z30" i="12"/>
  <c r="AF30" i="12" s="1"/>
  <c r="Z28" i="12"/>
  <c r="AF28" i="12" s="1"/>
  <c r="Z3" i="12"/>
  <c r="AF3" i="12" s="1"/>
  <c r="Z16" i="12"/>
  <c r="AF16" i="12" s="1"/>
  <c r="Z19" i="12"/>
  <c r="AF19" i="12" s="1"/>
  <c r="Z7" i="12"/>
  <c r="AF7" i="12" s="1"/>
  <c r="Z17" i="12"/>
  <c r="AF17" i="12" s="1"/>
  <c r="Z22" i="12"/>
  <c r="AF22" i="12" s="1"/>
  <c r="Z24" i="12"/>
  <c r="AF24" i="12" s="1"/>
  <c r="Z18" i="12"/>
  <c r="AF18" i="12" s="1"/>
  <c r="Z13" i="12"/>
  <c r="AF13" i="12" s="1"/>
  <c r="Z32" i="12"/>
  <c r="AF32" i="12" s="1"/>
  <c r="Z31" i="12"/>
  <c r="AF31" i="12" s="1"/>
  <c r="Z21" i="12"/>
  <c r="AF21" i="12" s="1"/>
  <c r="Z14" i="12"/>
  <c r="AF14" i="12" s="1"/>
  <c r="Z11" i="12"/>
  <c r="AF11" i="12" s="1"/>
  <c r="Z20" i="12"/>
  <c r="AF20" i="12" s="1"/>
  <c r="Z27" i="12"/>
  <c r="AF27" i="12" s="1"/>
  <c r="Z15" i="12"/>
  <c r="AF15" i="12" s="1"/>
  <c r="Z15" i="11"/>
  <c r="Z24" i="11"/>
  <c r="Z31" i="11"/>
  <c r="Z8" i="11"/>
  <c r="Z23" i="11"/>
  <c r="Z16" i="11"/>
  <c r="Z7" i="11"/>
  <c r="Z22" i="11"/>
  <c r="Z25" i="11"/>
  <c r="Z20" i="11"/>
  <c r="Z6" i="11"/>
  <c r="Z30" i="11"/>
  <c r="Z33" i="11"/>
  <c r="Z17" i="11"/>
  <c r="Z4" i="11"/>
  <c r="Z29" i="11"/>
  <c r="Z5" i="11"/>
  <c r="Z21" i="11"/>
  <c r="Z13" i="11"/>
  <c r="Z27" i="11"/>
  <c r="Z19" i="11"/>
  <c r="Z11" i="11"/>
  <c r="Z3" i="11"/>
  <c r="Z26" i="11"/>
  <c r="Z18" i="11"/>
  <c r="Z10" i="11"/>
  <c r="Z2" i="11"/>
  <c r="Z14" i="11"/>
  <c r="Z9" i="11"/>
  <c r="Z32" i="11"/>
  <c r="Z12" i="11"/>
  <c r="O20" i="11"/>
  <c r="T20" i="11" s="1"/>
  <c r="O10" i="11"/>
  <c r="T10" i="11" s="1"/>
  <c r="O12" i="11"/>
  <c r="T12" i="11" s="1"/>
  <c r="O24" i="11"/>
  <c r="T24" i="11" s="1"/>
  <c r="O21" i="11"/>
  <c r="T21" i="11" s="1"/>
  <c r="O11" i="11"/>
  <c r="T11" i="11" s="1"/>
  <c r="O23" i="11"/>
  <c r="T23" i="11" s="1"/>
  <c r="O13" i="11"/>
  <c r="T13" i="11" s="1"/>
  <c r="O25" i="11"/>
  <c r="T25" i="11" s="1"/>
  <c r="O9" i="11"/>
  <c r="T9" i="11" s="1"/>
  <c r="O22" i="11"/>
  <c r="T22" i="11" s="1"/>
  <c r="O2" i="11"/>
  <c r="T2" i="11" s="1"/>
  <c r="O14" i="11"/>
  <c r="T14" i="11" s="1"/>
  <c r="O26" i="11"/>
  <c r="T26" i="11" s="1"/>
  <c r="O8" i="11"/>
  <c r="T8" i="11" s="1"/>
  <c r="O3" i="11"/>
  <c r="T3" i="11" s="1"/>
  <c r="O15" i="11"/>
  <c r="T15" i="11" s="1"/>
  <c r="O27" i="11"/>
  <c r="T27" i="11" s="1"/>
  <c r="O4" i="11"/>
  <c r="T4" i="11" s="1"/>
  <c r="O16" i="11"/>
  <c r="T16" i="11" s="1"/>
  <c r="O28" i="11"/>
  <c r="T28" i="11" s="1"/>
  <c r="O6" i="11"/>
  <c r="T6" i="11" s="1"/>
  <c r="O5" i="11"/>
  <c r="T5" i="11" s="1"/>
  <c r="O17" i="11"/>
  <c r="T17" i="11" s="1"/>
  <c r="O29" i="11"/>
  <c r="T29" i="11" s="1"/>
  <c r="O18" i="11"/>
  <c r="T18" i="11" s="1"/>
  <c r="O30" i="11"/>
  <c r="T30" i="11" s="1"/>
  <c r="O19" i="11"/>
  <c r="T19" i="11" s="1"/>
  <c r="O31" i="11"/>
  <c r="T31" i="11" s="1"/>
  <c r="O32" i="11"/>
  <c r="T32" i="11" s="1"/>
  <c r="O7" i="11"/>
  <c r="T7" i="11" s="1"/>
  <c r="O33" i="11"/>
  <c r="T33" i="11" s="1"/>
  <c r="AD33" i="11"/>
  <c r="AE33" i="11" s="1"/>
  <c r="AD32" i="11"/>
  <c r="AE32" i="11" s="1"/>
  <c r="AD31" i="11"/>
  <c r="AE31" i="11" s="1"/>
  <c r="AD30" i="11"/>
  <c r="AE30" i="11" s="1"/>
  <c r="AD29" i="11"/>
  <c r="AE29" i="11" s="1"/>
  <c r="AD28" i="11"/>
  <c r="AE28" i="11" s="1"/>
  <c r="AD27" i="11"/>
  <c r="AE27" i="11" s="1"/>
  <c r="AD26" i="11"/>
  <c r="AE26" i="11" s="1"/>
  <c r="AD25" i="11"/>
  <c r="AE25" i="11" s="1"/>
  <c r="AD24" i="11"/>
  <c r="AE24" i="11" s="1"/>
  <c r="AD23" i="11"/>
  <c r="AE23" i="11" s="1"/>
  <c r="AD22" i="11"/>
  <c r="AE22" i="11" s="1"/>
  <c r="AD21" i="11"/>
  <c r="AE21" i="11" s="1"/>
  <c r="AD20" i="11"/>
  <c r="AE20" i="11" s="1"/>
  <c r="AD19" i="11"/>
  <c r="AE19" i="11" s="1"/>
  <c r="AD18" i="11"/>
  <c r="AE18" i="11" s="1"/>
  <c r="AD17" i="11"/>
  <c r="AE17" i="11" s="1"/>
  <c r="AD16" i="11"/>
  <c r="AE16" i="11" s="1"/>
  <c r="AD15" i="11"/>
  <c r="AE15" i="11" s="1"/>
  <c r="AD14" i="11"/>
  <c r="AE14" i="11" s="1"/>
  <c r="AD13" i="11"/>
  <c r="AE13" i="11" s="1"/>
  <c r="AD12" i="11"/>
  <c r="AE12" i="11" s="1"/>
  <c r="AD11" i="11"/>
  <c r="AE11" i="11" s="1"/>
  <c r="AD10" i="11"/>
  <c r="AE10" i="11" s="1"/>
  <c r="AD9" i="11"/>
  <c r="AE9" i="11" s="1"/>
  <c r="AD8" i="11"/>
  <c r="AE8" i="11" s="1"/>
  <c r="AD7" i="11"/>
  <c r="AE7" i="11" s="1"/>
  <c r="AD6" i="11"/>
  <c r="AE6" i="11" s="1"/>
  <c r="AD5" i="11"/>
  <c r="AE5" i="11" s="1"/>
  <c r="AD4" i="11"/>
  <c r="AE4" i="11" s="1"/>
  <c r="AD3" i="11"/>
  <c r="AE3" i="11" s="1"/>
  <c r="AD2" i="11"/>
  <c r="AE2" i="11" s="1"/>
  <c r="AF32" i="11" l="1"/>
  <c r="AF27" i="11"/>
  <c r="AF17" i="11"/>
  <c r="AF11" i="11"/>
  <c r="AF31" i="11"/>
  <c r="AF19" i="11"/>
  <c r="AF33" i="11"/>
  <c r="AF7" i="11"/>
  <c r="AF5" i="11"/>
  <c r="AF15" i="11"/>
  <c r="AF22" i="11"/>
  <c r="AF21" i="11"/>
  <c r="AF3" i="11"/>
  <c r="AF9" i="11"/>
  <c r="AF24" i="11"/>
  <c r="AF6" i="11"/>
  <c r="AF30" i="11"/>
  <c r="AF28" i="11"/>
  <c r="AF8" i="11"/>
  <c r="AF25" i="11"/>
  <c r="AF12" i="11"/>
  <c r="AF2" i="11"/>
  <c r="AF18" i="11"/>
  <c r="AF16" i="11"/>
  <c r="AF26" i="11"/>
  <c r="AF13" i="11"/>
  <c r="AF10" i="11"/>
  <c r="AF29" i="11"/>
  <c r="AF4" i="11"/>
  <c r="AF14" i="11"/>
  <c r="AF23" i="11"/>
  <c r="AF20" i="11"/>
  <c r="N12" i="10"/>
  <c r="N13" i="10"/>
  <c r="N15" i="10"/>
  <c r="N16" i="10"/>
  <c r="N17" i="10"/>
  <c r="N18" i="10"/>
  <c r="N19" i="10"/>
  <c r="N20" i="10"/>
  <c r="N21" i="10"/>
  <c r="N23" i="10"/>
  <c r="N24" i="10"/>
  <c r="N25" i="10"/>
  <c r="N26" i="10"/>
  <c r="N27" i="10"/>
  <c r="N28" i="10"/>
  <c r="N29" i="10"/>
  <c r="N30" i="10"/>
  <c r="N31" i="10"/>
  <c r="N32" i="10"/>
  <c r="N33" i="10"/>
  <c r="N7" i="10"/>
  <c r="N8" i="10"/>
  <c r="V33" i="10"/>
  <c r="W33" i="10" s="1"/>
  <c r="H33" i="10"/>
  <c r="G33" i="10"/>
  <c r="V32" i="10"/>
  <c r="W32" i="10" s="1"/>
  <c r="H32" i="10"/>
  <c r="G32" i="10"/>
  <c r="V31" i="10"/>
  <c r="W31" i="10" s="1"/>
  <c r="H31" i="10"/>
  <c r="G31" i="10"/>
  <c r="V30" i="10"/>
  <c r="W30" i="10" s="1"/>
  <c r="H30" i="10"/>
  <c r="G30" i="10"/>
  <c r="V29" i="10"/>
  <c r="W29" i="10" s="1"/>
  <c r="H29" i="10"/>
  <c r="G29" i="10"/>
  <c r="V28" i="10"/>
  <c r="W28" i="10" s="1"/>
  <c r="H28" i="10"/>
  <c r="G28" i="10"/>
  <c r="V27" i="10"/>
  <c r="W27" i="10" s="1"/>
  <c r="H27" i="10"/>
  <c r="G27" i="10"/>
  <c r="V26" i="10"/>
  <c r="W26" i="10" s="1"/>
  <c r="H26" i="10"/>
  <c r="G26" i="10"/>
  <c r="V25" i="10"/>
  <c r="W25" i="10" s="1"/>
  <c r="H25" i="10"/>
  <c r="G25" i="10"/>
  <c r="V24" i="10"/>
  <c r="W24" i="10" s="1"/>
  <c r="H24" i="10"/>
  <c r="G24" i="10"/>
  <c r="V23" i="10"/>
  <c r="W23" i="10" s="1"/>
  <c r="H23" i="10"/>
  <c r="G23" i="10"/>
  <c r="V22" i="10"/>
  <c r="W22" i="10" s="1"/>
  <c r="H22" i="10"/>
  <c r="G22" i="10"/>
  <c r="V21" i="10"/>
  <c r="W21" i="10" s="1"/>
  <c r="H21" i="10"/>
  <c r="G21" i="10"/>
  <c r="V20" i="10"/>
  <c r="W20" i="10" s="1"/>
  <c r="H20" i="10"/>
  <c r="G20" i="10"/>
  <c r="V19" i="10"/>
  <c r="W19" i="10" s="1"/>
  <c r="H19" i="10"/>
  <c r="G19" i="10"/>
  <c r="V18" i="10"/>
  <c r="W18" i="10" s="1"/>
  <c r="H18" i="10"/>
  <c r="G18" i="10"/>
  <c r="V17" i="10"/>
  <c r="W17" i="10" s="1"/>
  <c r="H17" i="10"/>
  <c r="G17" i="10"/>
  <c r="V16" i="10"/>
  <c r="W16" i="10" s="1"/>
  <c r="H16" i="10"/>
  <c r="G16" i="10"/>
  <c r="V15" i="10"/>
  <c r="W15" i="10" s="1"/>
  <c r="H15" i="10"/>
  <c r="G15" i="10"/>
  <c r="V14" i="10"/>
  <c r="W14" i="10" s="1"/>
  <c r="H14" i="10"/>
  <c r="G14" i="10"/>
  <c r="V13" i="10"/>
  <c r="W13" i="10" s="1"/>
  <c r="H13" i="10"/>
  <c r="G13" i="10"/>
  <c r="V12" i="10"/>
  <c r="W12" i="10" s="1"/>
  <c r="H12" i="10"/>
  <c r="G12" i="10"/>
  <c r="V11" i="10"/>
  <c r="W11" i="10" s="1"/>
  <c r="H11" i="10"/>
  <c r="G11" i="10"/>
  <c r="V10" i="10"/>
  <c r="W10" i="10" s="1"/>
  <c r="N10" i="10"/>
  <c r="H10" i="10"/>
  <c r="G10" i="10"/>
  <c r="V9" i="10"/>
  <c r="W9" i="10" s="1"/>
  <c r="H9" i="10"/>
  <c r="G9" i="10"/>
  <c r="V8" i="10"/>
  <c r="W8" i="10" s="1"/>
  <c r="H8" i="10"/>
  <c r="G8" i="10"/>
  <c r="V7" i="10"/>
  <c r="W7" i="10" s="1"/>
  <c r="H7" i="10"/>
  <c r="G7" i="10"/>
  <c r="V6" i="10"/>
  <c r="W6" i="10" s="1"/>
  <c r="H6" i="10"/>
  <c r="G6" i="10"/>
  <c r="V5" i="10"/>
  <c r="W5" i="10" s="1"/>
  <c r="H5" i="10"/>
  <c r="G5" i="10"/>
  <c r="V4" i="10"/>
  <c r="W4" i="10" s="1"/>
  <c r="H4" i="10"/>
  <c r="G4" i="10"/>
  <c r="V3" i="10"/>
  <c r="W3" i="10" s="1"/>
  <c r="H3" i="10"/>
  <c r="G3" i="10"/>
  <c r="V2" i="10"/>
  <c r="W2" i="10" s="1"/>
  <c r="H2" i="10"/>
  <c r="G2" i="10"/>
  <c r="L7" i="9"/>
  <c r="L10" i="9"/>
  <c r="L13" i="9"/>
  <c r="L15" i="9"/>
  <c r="L17" i="9"/>
  <c r="L18" i="9"/>
  <c r="L19" i="9"/>
  <c r="L20" i="9"/>
  <c r="L21" i="9"/>
  <c r="L23" i="9"/>
  <c r="L24" i="9"/>
  <c r="L25" i="9"/>
  <c r="L26" i="9"/>
  <c r="L27" i="9"/>
  <c r="L28" i="9"/>
  <c r="L29" i="9"/>
  <c r="L30" i="9"/>
  <c r="L31" i="9"/>
  <c r="L32" i="9"/>
  <c r="L33" i="9"/>
  <c r="I30" i="10" l="1"/>
  <c r="K30" i="10" s="1"/>
  <c r="I32" i="10"/>
  <c r="K32" i="10" s="1"/>
  <c r="I10" i="10"/>
  <c r="K10" i="10" s="1"/>
  <c r="I23" i="10"/>
  <c r="I8" i="10"/>
  <c r="I12" i="10"/>
  <c r="I6" i="10"/>
  <c r="I17" i="10"/>
  <c r="I27" i="10"/>
  <c r="I5" i="10"/>
  <c r="I15" i="10"/>
  <c r="I25" i="10"/>
  <c r="I33" i="10"/>
  <c r="I28" i="10"/>
  <c r="I14" i="10"/>
  <c r="I7" i="10"/>
  <c r="I22" i="10"/>
  <c r="I9" i="10"/>
  <c r="I2" i="10"/>
  <c r="I20" i="10"/>
  <c r="I21" i="10"/>
  <c r="I4" i="10"/>
  <c r="X32" i="10"/>
  <c r="X30" i="10"/>
  <c r="I13" i="10"/>
  <c r="I3" i="10"/>
  <c r="I16" i="10"/>
  <c r="I18" i="10"/>
  <c r="I11" i="10"/>
  <c r="I29" i="10"/>
  <c r="I31" i="10"/>
  <c r="I24" i="10"/>
  <c r="I26" i="10"/>
  <c r="I19" i="10"/>
  <c r="G16" i="9"/>
  <c r="G15" i="9"/>
  <c r="G10" i="9"/>
  <c r="G9" i="9"/>
  <c r="H8" i="9"/>
  <c r="H6" i="9"/>
  <c r="G6" i="9"/>
  <c r="G5" i="9"/>
  <c r="H3" i="9"/>
  <c r="G3" i="9"/>
  <c r="H2" i="9"/>
  <c r="G2" i="9"/>
  <c r="T33" i="9"/>
  <c r="U33" i="9" s="1"/>
  <c r="H33" i="9"/>
  <c r="G33" i="9"/>
  <c r="T32" i="9"/>
  <c r="U32" i="9" s="1"/>
  <c r="H32" i="9"/>
  <c r="G32" i="9"/>
  <c r="T31" i="9"/>
  <c r="U31" i="9" s="1"/>
  <c r="H31" i="9"/>
  <c r="G31" i="9"/>
  <c r="T30" i="9"/>
  <c r="U30" i="9" s="1"/>
  <c r="H30" i="9"/>
  <c r="G30" i="9"/>
  <c r="T29" i="9"/>
  <c r="U29" i="9" s="1"/>
  <c r="H29" i="9"/>
  <c r="G29" i="9"/>
  <c r="T28" i="9"/>
  <c r="U28" i="9" s="1"/>
  <c r="H28" i="9"/>
  <c r="G28" i="9"/>
  <c r="T27" i="9"/>
  <c r="U27" i="9" s="1"/>
  <c r="H27" i="9"/>
  <c r="G27" i="9"/>
  <c r="T26" i="9"/>
  <c r="U26" i="9" s="1"/>
  <c r="H26" i="9"/>
  <c r="G26" i="9"/>
  <c r="T25" i="9"/>
  <c r="U25" i="9" s="1"/>
  <c r="H25" i="9"/>
  <c r="G25" i="9"/>
  <c r="T24" i="9"/>
  <c r="U24" i="9" s="1"/>
  <c r="H24" i="9"/>
  <c r="G24" i="9"/>
  <c r="T23" i="9"/>
  <c r="U23" i="9" s="1"/>
  <c r="H23" i="9"/>
  <c r="G23" i="9"/>
  <c r="T22" i="9"/>
  <c r="U22" i="9" s="1"/>
  <c r="H22" i="9"/>
  <c r="G22" i="9"/>
  <c r="T21" i="9"/>
  <c r="U21" i="9" s="1"/>
  <c r="H21" i="9"/>
  <c r="G21" i="9"/>
  <c r="T20" i="9"/>
  <c r="U20" i="9" s="1"/>
  <c r="H20" i="9"/>
  <c r="G20" i="9"/>
  <c r="T19" i="9"/>
  <c r="U19" i="9" s="1"/>
  <c r="H19" i="9"/>
  <c r="G19" i="9"/>
  <c r="T18" i="9"/>
  <c r="U18" i="9" s="1"/>
  <c r="H18" i="9"/>
  <c r="G18" i="9"/>
  <c r="T17" i="9"/>
  <c r="U17" i="9" s="1"/>
  <c r="H17" i="9"/>
  <c r="G17" i="9"/>
  <c r="T16" i="9"/>
  <c r="U16" i="9" s="1"/>
  <c r="H16" i="9"/>
  <c r="T15" i="9"/>
  <c r="U15" i="9" s="1"/>
  <c r="H15" i="9"/>
  <c r="T14" i="9"/>
  <c r="U14" i="9" s="1"/>
  <c r="H14" i="9"/>
  <c r="G14" i="9"/>
  <c r="I14" i="9" s="1"/>
  <c r="T13" i="9"/>
  <c r="U13" i="9" s="1"/>
  <c r="H13" i="9"/>
  <c r="G13" i="9"/>
  <c r="T12" i="9"/>
  <c r="U12" i="9" s="1"/>
  <c r="H12" i="9"/>
  <c r="G12" i="9"/>
  <c r="T11" i="9"/>
  <c r="U11" i="9" s="1"/>
  <c r="H11" i="9"/>
  <c r="G11" i="9"/>
  <c r="T10" i="9"/>
  <c r="U10" i="9" s="1"/>
  <c r="H10" i="9"/>
  <c r="T9" i="9"/>
  <c r="U9" i="9" s="1"/>
  <c r="H9" i="9"/>
  <c r="T8" i="9"/>
  <c r="U8" i="9" s="1"/>
  <c r="G8" i="9"/>
  <c r="T7" i="9"/>
  <c r="U7" i="9" s="1"/>
  <c r="H7" i="9"/>
  <c r="G7" i="9"/>
  <c r="T6" i="9"/>
  <c r="U6" i="9" s="1"/>
  <c r="T5" i="9"/>
  <c r="U5" i="9" s="1"/>
  <c r="H5" i="9"/>
  <c r="T4" i="9"/>
  <c r="U4" i="9" s="1"/>
  <c r="H4" i="9"/>
  <c r="G4" i="9"/>
  <c r="T3" i="9"/>
  <c r="U3" i="9" s="1"/>
  <c r="T2" i="9"/>
  <c r="U2" i="9" s="1"/>
  <c r="X10" i="10" l="1"/>
  <c r="I11" i="9"/>
  <c r="X25" i="10"/>
  <c r="K25" i="10"/>
  <c r="X15" i="10"/>
  <c r="K15" i="10"/>
  <c r="X26" i="10"/>
  <c r="K26" i="10"/>
  <c r="X27" i="10"/>
  <c r="K27" i="10"/>
  <c r="X4" i="10"/>
  <c r="K4" i="10"/>
  <c r="X17" i="10"/>
  <c r="K17" i="10"/>
  <c r="X24" i="10"/>
  <c r="K24" i="10"/>
  <c r="X29" i="10"/>
  <c r="K29" i="10"/>
  <c r="X2" i="10"/>
  <c r="K2" i="10"/>
  <c r="X6" i="10"/>
  <c r="K6" i="10"/>
  <c r="X21" i="10"/>
  <c r="K21" i="10"/>
  <c r="X11" i="10"/>
  <c r="K11" i="10"/>
  <c r="X9" i="10"/>
  <c r="K9" i="10"/>
  <c r="X12" i="10"/>
  <c r="K12" i="10"/>
  <c r="X19" i="10"/>
  <c r="K19" i="10"/>
  <c r="X18" i="10"/>
  <c r="K18" i="10"/>
  <c r="X22" i="10"/>
  <c r="K22" i="10"/>
  <c r="X8" i="10"/>
  <c r="K8" i="10"/>
  <c r="X33" i="10"/>
  <c r="K33" i="10"/>
  <c r="X16" i="10"/>
  <c r="K16" i="10"/>
  <c r="X7" i="10"/>
  <c r="K7" i="10"/>
  <c r="X23" i="10"/>
  <c r="K23" i="10"/>
  <c r="X20" i="10"/>
  <c r="K20" i="10"/>
  <c r="X3" i="10"/>
  <c r="K3" i="10"/>
  <c r="X14" i="10"/>
  <c r="K14" i="10"/>
  <c r="X5" i="10"/>
  <c r="K5" i="10"/>
  <c r="X31" i="10"/>
  <c r="K31" i="10"/>
  <c r="X13" i="10"/>
  <c r="K13" i="10"/>
  <c r="X28" i="10"/>
  <c r="K28" i="10"/>
  <c r="I6" i="9"/>
  <c r="I17" i="9"/>
  <c r="V17" i="9" s="1"/>
  <c r="I13" i="9"/>
  <c r="V13" i="9" s="1"/>
  <c r="I3" i="9"/>
  <c r="V3" i="9" s="1"/>
  <c r="V11" i="9"/>
  <c r="I33" i="9"/>
  <c r="V33" i="9" s="1"/>
  <c r="I20" i="9"/>
  <c r="V20" i="9" s="1"/>
  <c r="I26" i="9"/>
  <c r="V26" i="9" s="1"/>
  <c r="I29" i="9"/>
  <c r="V29" i="9" s="1"/>
  <c r="I9" i="9"/>
  <c r="V9" i="9" s="1"/>
  <c r="I10" i="9"/>
  <c r="V10" i="9" s="1"/>
  <c r="I25" i="9"/>
  <c r="V25" i="9" s="1"/>
  <c r="I4" i="9"/>
  <c r="V4" i="9" s="1"/>
  <c r="I16" i="9"/>
  <c r="V16" i="9" s="1"/>
  <c r="I15" i="9"/>
  <c r="V15" i="9" s="1"/>
  <c r="I24" i="9"/>
  <c r="V24" i="9" s="1"/>
  <c r="I27" i="9"/>
  <c r="V27" i="9" s="1"/>
  <c r="I30" i="9"/>
  <c r="V30" i="9" s="1"/>
  <c r="I19" i="9"/>
  <c r="V19" i="9" s="1"/>
  <c r="I8" i="9"/>
  <c r="V8" i="9" s="1"/>
  <c r="I7" i="9"/>
  <c r="V7" i="9" s="1"/>
  <c r="I22" i="9"/>
  <c r="V22" i="9" s="1"/>
  <c r="I31" i="9"/>
  <c r="V31" i="9" s="1"/>
  <c r="I2" i="9"/>
  <c r="V2" i="9" s="1"/>
  <c r="V6" i="9"/>
  <c r="I32" i="9"/>
  <c r="V32" i="9" s="1"/>
  <c r="I5" i="9"/>
  <c r="V5" i="9" s="1"/>
  <c r="I12" i="9"/>
  <c r="V12" i="9" s="1"/>
  <c r="I18" i="9"/>
  <c r="V18" i="9" s="1"/>
  <c r="I21" i="9"/>
  <c r="V21" i="9" s="1"/>
  <c r="I23" i="9"/>
  <c r="V23" i="9" s="1"/>
  <c r="I28" i="9"/>
  <c r="V28" i="9" s="1"/>
  <c r="V14" i="9"/>
  <c r="G31" i="8" l="1"/>
  <c r="H30" i="8"/>
  <c r="G30" i="8"/>
  <c r="G26" i="8"/>
  <c r="H23" i="8"/>
  <c r="G23" i="8"/>
  <c r="H22" i="8"/>
  <c r="H18" i="8"/>
  <c r="G18" i="8"/>
  <c r="H15" i="8"/>
  <c r="G15" i="8"/>
  <c r="I15" i="8" s="1"/>
  <c r="H14" i="8"/>
  <c r="G14" i="8"/>
  <c r="H11" i="8"/>
  <c r="G11" i="8"/>
  <c r="H10" i="8"/>
  <c r="G10" i="8"/>
  <c r="G7" i="8"/>
  <c r="H6" i="8"/>
  <c r="G6" i="8"/>
  <c r="H4" i="8"/>
  <c r="G4" i="8"/>
  <c r="H3" i="8"/>
  <c r="G3" i="8"/>
  <c r="H2" i="8"/>
  <c r="G2" i="8"/>
  <c r="L33" i="8"/>
  <c r="L32" i="8"/>
  <c r="L31" i="8"/>
  <c r="L30" i="8"/>
  <c r="L29" i="8"/>
  <c r="L28" i="8"/>
  <c r="L27" i="8"/>
  <c r="L26" i="8"/>
  <c r="L25" i="8"/>
  <c r="L24" i="8"/>
  <c r="L23" i="8"/>
  <c r="L21" i="8"/>
  <c r="L20" i="8"/>
  <c r="L19" i="8"/>
  <c r="L18" i="8"/>
  <c r="L17" i="8"/>
  <c r="L15" i="8"/>
  <c r="L13" i="8"/>
  <c r="L10" i="8"/>
  <c r="T33" i="8"/>
  <c r="U33" i="8" s="1"/>
  <c r="H33" i="8"/>
  <c r="G33" i="8"/>
  <c r="T32" i="8"/>
  <c r="U32" i="8" s="1"/>
  <c r="H32" i="8"/>
  <c r="G32" i="8"/>
  <c r="T31" i="8"/>
  <c r="U31" i="8" s="1"/>
  <c r="H31" i="8"/>
  <c r="T30" i="8"/>
  <c r="U30" i="8" s="1"/>
  <c r="T29" i="8"/>
  <c r="U29" i="8" s="1"/>
  <c r="H29" i="8"/>
  <c r="G29" i="8"/>
  <c r="T28" i="8"/>
  <c r="U28" i="8" s="1"/>
  <c r="H28" i="8"/>
  <c r="G28" i="8"/>
  <c r="T27" i="8"/>
  <c r="U27" i="8" s="1"/>
  <c r="H27" i="8"/>
  <c r="G27" i="8"/>
  <c r="T26" i="8"/>
  <c r="U26" i="8" s="1"/>
  <c r="H26" i="8"/>
  <c r="T25" i="8"/>
  <c r="U25" i="8" s="1"/>
  <c r="H25" i="8"/>
  <c r="G25" i="8"/>
  <c r="T24" i="8"/>
  <c r="U24" i="8" s="1"/>
  <c r="H24" i="8"/>
  <c r="G24" i="8"/>
  <c r="T23" i="8"/>
  <c r="U23" i="8" s="1"/>
  <c r="T22" i="8"/>
  <c r="U22" i="8" s="1"/>
  <c r="G22" i="8"/>
  <c r="T21" i="8"/>
  <c r="U21" i="8" s="1"/>
  <c r="H21" i="8"/>
  <c r="G21" i="8"/>
  <c r="T20" i="8"/>
  <c r="U20" i="8" s="1"/>
  <c r="H20" i="8"/>
  <c r="G20" i="8"/>
  <c r="T19" i="8"/>
  <c r="U19" i="8" s="1"/>
  <c r="H19" i="8"/>
  <c r="G19" i="8"/>
  <c r="T18" i="8"/>
  <c r="U18" i="8" s="1"/>
  <c r="T17" i="8"/>
  <c r="U17" i="8" s="1"/>
  <c r="H17" i="8"/>
  <c r="G17" i="8"/>
  <c r="T16" i="8"/>
  <c r="U16" i="8" s="1"/>
  <c r="H16" i="8"/>
  <c r="G16" i="8"/>
  <c r="T15" i="8"/>
  <c r="U15" i="8" s="1"/>
  <c r="T14" i="8"/>
  <c r="U14" i="8" s="1"/>
  <c r="T13" i="8"/>
  <c r="U13" i="8" s="1"/>
  <c r="H13" i="8"/>
  <c r="G13" i="8"/>
  <c r="T12" i="8"/>
  <c r="U12" i="8" s="1"/>
  <c r="H12" i="8"/>
  <c r="G12" i="8"/>
  <c r="T11" i="8"/>
  <c r="U11" i="8" s="1"/>
  <c r="T10" i="8"/>
  <c r="U10" i="8" s="1"/>
  <c r="T9" i="8"/>
  <c r="U9" i="8" s="1"/>
  <c r="H9" i="8"/>
  <c r="G9" i="8"/>
  <c r="T8" i="8"/>
  <c r="U8" i="8" s="1"/>
  <c r="H8" i="8"/>
  <c r="G8" i="8"/>
  <c r="T7" i="8"/>
  <c r="U7" i="8" s="1"/>
  <c r="L7" i="8"/>
  <c r="H7" i="8"/>
  <c r="T6" i="8"/>
  <c r="U6" i="8" s="1"/>
  <c r="T5" i="8"/>
  <c r="U5" i="8" s="1"/>
  <c r="H5" i="8"/>
  <c r="G5" i="8"/>
  <c r="T4" i="8"/>
  <c r="U4" i="8" s="1"/>
  <c r="T3" i="8"/>
  <c r="U3" i="8" s="1"/>
  <c r="T2" i="8"/>
  <c r="U2" i="8" s="1"/>
  <c r="L7" i="7"/>
  <c r="L8" i="7"/>
  <c r="L10" i="7"/>
  <c r="L12" i="7"/>
  <c r="L13" i="7"/>
  <c r="L15" i="7"/>
  <c r="L16" i="7"/>
  <c r="L17" i="7"/>
  <c r="L18" i="7"/>
  <c r="L19" i="7"/>
  <c r="L20" i="7"/>
  <c r="L21" i="7"/>
  <c r="L23" i="7"/>
  <c r="L24" i="7"/>
  <c r="L25" i="7"/>
  <c r="L26" i="7"/>
  <c r="L27" i="7"/>
  <c r="L28" i="7"/>
  <c r="L29" i="7"/>
  <c r="L30" i="7"/>
  <c r="L31" i="7"/>
  <c r="L32" i="7"/>
  <c r="L33" i="7"/>
  <c r="I29" i="8" l="1"/>
  <c r="I14" i="8"/>
  <c r="I24" i="8"/>
  <c r="V24" i="8" s="1"/>
  <c r="I5" i="8"/>
  <c r="I19" i="8"/>
  <c r="V19" i="8" s="1"/>
  <c r="I32" i="8"/>
  <c r="V32" i="8" s="1"/>
  <c r="I11" i="8"/>
  <c r="V11" i="8" s="1"/>
  <c r="I4" i="8"/>
  <c r="V4" i="8" s="1"/>
  <c r="I26" i="8"/>
  <c r="V26" i="8" s="1"/>
  <c r="I21" i="8"/>
  <c r="V21" i="8" s="1"/>
  <c r="I28" i="8"/>
  <c r="I31" i="8"/>
  <c r="V31" i="8" s="1"/>
  <c r="I3" i="8"/>
  <c r="V3" i="8" s="1"/>
  <c r="I27" i="8"/>
  <c r="V27" i="8" s="1"/>
  <c r="I8" i="8"/>
  <c r="V8" i="8" s="1"/>
  <c r="I22" i="8"/>
  <c r="V22" i="8" s="1"/>
  <c r="I12" i="8"/>
  <c r="V12" i="8" s="1"/>
  <c r="I9" i="8"/>
  <c r="V9" i="8" s="1"/>
  <c r="V29" i="8"/>
  <c r="V5" i="8"/>
  <c r="I6" i="8"/>
  <c r="V6" i="8" s="1"/>
  <c r="I16" i="8"/>
  <c r="V16" i="8" s="1"/>
  <c r="I25" i="8"/>
  <c r="V25" i="8" s="1"/>
  <c r="I20" i="8"/>
  <c r="V20" i="8" s="1"/>
  <c r="I2" i="8"/>
  <c r="V2" i="8" s="1"/>
  <c r="I13" i="8"/>
  <c r="V13" i="8" s="1"/>
  <c r="I33" i="8"/>
  <c r="V33" i="8" s="1"/>
  <c r="I18" i="8"/>
  <c r="V18" i="8" s="1"/>
  <c r="I7" i="8"/>
  <c r="V7" i="8" s="1"/>
  <c r="V14" i="8"/>
  <c r="I17" i="8"/>
  <c r="V17" i="8" s="1"/>
  <c r="I10" i="8"/>
  <c r="V10" i="8" s="1"/>
  <c r="I23" i="8"/>
  <c r="V23" i="8" s="1"/>
  <c r="I30" i="8"/>
  <c r="V30" i="8" s="1"/>
  <c r="V15" i="8"/>
  <c r="V28" i="8"/>
  <c r="T33" i="7"/>
  <c r="U33" i="7" s="1"/>
  <c r="H33" i="7"/>
  <c r="G33" i="7"/>
  <c r="I33" i="7" s="1"/>
  <c r="T32" i="7"/>
  <c r="U32" i="7" s="1"/>
  <c r="H32" i="7"/>
  <c r="G32" i="7"/>
  <c r="T31" i="7"/>
  <c r="U31" i="7" s="1"/>
  <c r="H31" i="7"/>
  <c r="G31" i="7"/>
  <c r="T30" i="7"/>
  <c r="U30" i="7" s="1"/>
  <c r="H30" i="7"/>
  <c r="G30" i="7"/>
  <c r="T29" i="7"/>
  <c r="U29" i="7" s="1"/>
  <c r="H29" i="7"/>
  <c r="G29" i="7"/>
  <c r="T28" i="7"/>
  <c r="U28" i="7" s="1"/>
  <c r="H28" i="7"/>
  <c r="G28" i="7"/>
  <c r="T27" i="7"/>
  <c r="U27" i="7" s="1"/>
  <c r="H27" i="7"/>
  <c r="G27" i="7"/>
  <c r="T26" i="7"/>
  <c r="U26" i="7" s="1"/>
  <c r="H26" i="7"/>
  <c r="G26" i="7"/>
  <c r="T25" i="7"/>
  <c r="U25" i="7" s="1"/>
  <c r="H25" i="7"/>
  <c r="G25" i="7"/>
  <c r="T24" i="7"/>
  <c r="U24" i="7" s="1"/>
  <c r="H24" i="7"/>
  <c r="G24" i="7"/>
  <c r="T23" i="7"/>
  <c r="U23" i="7" s="1"/>
  <c r="H23" i="7"/>
  <c r="G23" i="7"/>
  <c r="T22" i="7"/>
  <c r="U22" i="7" s="1"/>
  <c r="H22" i="7"/>
  <c r="G22" i="7"/>
  <c r="T21" i="7"/>
  <c r="U21" i="7" s="1"/>
  <c r="H21" i="7"/>
  <c r="G21" i="7"/>
  <c r="T20" i="7"/>
  <c r="U20" i="7" s="1"/>
  <c r="H20" i="7"/>
  <c r="G20" i="7"/>
  <c r="T19" i="7"/>
  <c r="U19" i="7" s="1"/>
  <c r="H19" i="7"/>
  <c r="G19" i="7"/>
  <c r="T18" i="7"/>
  <c r="U18" i="7" s="1"/>
  <c r="H18" i="7"/>
  <c r="G18" i="7"/>
  <c r="T17" i="7"/>
  <c r="U17" i="7" s="1"/>
  <c r="H17" i="7"/>
  <c r="G17" i="7"/>
  <c r="T16" i="7"/>
  <c r="U16" i="7" s="1"/>
  <c r="H16" i="7"/>
  <c r="G16" i="7"/>
  <c r="T15" i="7"/>
  <c r="U15" i="7" s="1"/>
  <c r="H15" i="7"/>
  <c r="G15" i="7"/>
  <c r="T14" i="7"/>
  <c r="U14" i="7" s="1"/>
  <c r="H14" i="7"/>
  <c r="G14" i="7"/>
  <c r="T13" i="7"/>
  <c r="U13" i="7" s="1"/>
  <c r="H13" i="7"/>
  <c r="G13" i="7"/>
  <c r="T12" i="7"/>
  <c r="U12" i="7" s="1"/>
  <c r="H12" i="7"/>
  <c r="G12" i="7"/>
  <c r="T11" i="7"/>
  <c r="U11" i="7" s="1"/>
  <c r="H11" i="7"/>
  <c r="G11" i="7"/>
  <c r="T10" i="7"/>
  <c r="U10" i="7" s="1"/>
  <c r="H10" i="7"/>
  <c r="G10" i="7"/>
  <c r="T9" i="7"/>
  <c r="U9" i="7" s="1"/>
  <c r="H9" i="7"/>
  <c r="G9" i="7"/>
  <c r="T8" i="7"/>
  <c r="U8" i="7" s="1"/>
  <c r="H8" i="7"/>
  <c r="G8" i="7"/>
  <c r="T7" i="7"/>
  <c r="U7" i="7" s="1"/>
  <c r="H7" i="7"/>
  <c r="G7" i="7"/>
  <c r="T6" i="7"/>
  <c r="U6" i="7" s="1"/>
  <c r="H6" i="7"/>
  <c r="G6" i="7"/>
  <c r="T5" i="7"/>
  <c r="U5" i="7" s="1"/>
  <c r="H5" i="7"/>
  <c r="G5" i="7"/>
  <c r="I5" i="7" s="1"/>
  <c r="T4" i="7"/>
  <c r="U4" i="7" s="1"/>
  <c r="H4" i="7"/>
  <c r="G4" i="7"/>
  <c r="T3" i="7"/>
  <c r="U3" i="7" s="1"/>
  <c r="H3" i="7"/>
  <c r="G3" i="7"/>
  <c r="T2" i="7"/>
  <c r="U2" i="7" s="1"/>
  <c r="H2" i="7"/>
  <c r="G2" i="7"/>
  <c r="I6" i="7" l="1"/>
  <c r="I30" i="7"/>
  <c r="I21" i="7"/>
  <c r="V21" i="7" s="1"/>
  <c r="I2" i="7"/>
  <c r="I26" i="7"/>
  <c r="V26" i="7" s="1"/>
  <c r="V6" i="7"/>
  <c r="V2" i="7"/>
  <c r="I8" i="7"/>
  <c r="V8" i="7" s="1"/>
  <c r="I13" i="7"/>
  <c r="V13" i="7" s="1"/>
  <c r="I28" i="7"/>
  <c r="V28" i="7" s="1"/>
  <c r="I29" i="7"/>
  <c r="V29" i="7" s="1"/>
  <c r="I32" i="7"/>
  <c r="V32" i="7" s="1"/>
  <c r="I15" i="7"/>
  <c r="V15" i="7" s="1"/>
  <c r="I18" i="7"/>
  <c r="V18" i="7" s="1"/>
  <c r="I3" i="7"/>
  <c r="V3" i="7" s="1"/>
  <c r="I7" i="7"/>
  <c r="V7" i="7" s="1"/>
  <c r="I19" i="7"/>
  <c r="V19" i="7" s="1"/>
  <c r="I4" i="7"/>
  <c r="V4" i="7" s="1"/>
  <c r="I25" i="7"/>
  <c r="V25" i="7" s="1"/>
  <c r="I10" i="7"/>
  <c r="V10" i="7" s="1"/>
  <c r="I14" i="7"/>
  <c r="V14" i="7" s="1"/>
  <c r="I17" i="7"/>
  <c r="V17" i="7" s="1"/>
  <c r="I20" i="7"/>
  <c r="V20" i="7" s="1"/>
  <c r="I23" i="7"/>
  <c r="V23" i="7" s="1"/>
  <c r="I27" i="7"/>
  <c r="V27" i="7" s="1"/>
  <c r="V5" i="7"/>
  <c r="V30" i="7"/>
  <c r="V33" i="7"/>
  <c r="I24" i="7"/>
  <c r="V24" i="7" s="1"/>
  <c r="I22" i="7"/>
  <c r="V22" i="7" s="1"/>
  <c r="I12" i="7"/>
  <c r="V12" i="7" s="1"/>
  <c r="I9" i="7"/>
  <c r="V9" i="7" s="1"/>
  <c r="I11" i="7"/>
  <c r="V11" i="7" s="1"/>
  <c r="I16" i="7"/>
  <c r="V16" i="7" s="1"/>
  <c r="I31" i="7"/>
  <c r="V31" i="7" s="1"/>
  <c r="L7" i="6"/>
  <c r="L8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H32" i="6" l="1"/>
  <c r="H22" i="6"/>
  <c r="H21" i="6"/>
  <c r="H20" i="6"/>
  <c r="H19" i="6"/>
  <c r="H18" i="6"/>
  <c r="H15" i="6"/>
  <c r="H12" i="6"/>
  <c r="H10" i="6"/>
  <c r="H9" i="6"/>
  <c r="H8" i="6"/>
  <c r="H7" i="6"/>
  <c r="H6" i="6"/>
  <c r="H5" i="6"/>
  <c r="H3" i="6"/>
  <c r="H2" i="6"/>
  <c r="G33" i="6"/>
  <c r="G31" i="6"/>
  <c r="G21" i="6"/>
  <c r="G20" i="6"/>
  <c r="G19" i="6"/>
  <c r="G18" i="6"/>
  <c r="G15" i="6"/>
  <c r="G10" i="6"/>
  <c r="G9" i="6"/>
  <c r="G8" i="6"/>
  <c r="G7" i="6"/>
  <c r="G6" i="6"/>
  <c r="G4" i="6"/>
  <c r="G3" i="6"/>
  <c r="G2" i="6"/>
  <c r="T33" i="6"/>
  <c r="U33" i="6" s="1"/>
  <c r="H33" i="6"/>
  <c r="T32" i="6"/>
  <c r="U32" i="6" s="1"/>
  <c r="G32" i="6"/>
  <c r="T31" i="6"/>
  <c r="U31" i="6" s="1"/>
  <c r="H31" i="6"/>
  <c r="T30" i="6"/>
  <c r="U30" i="6" s="1"/>
  <c r="H30" i="6"/>
  <c r="G30" i="6"/>
  <c r="T29" i="6"/>
  <c r="U29" i="6" s="1"/>
  <c r="H29" i="6"/>
  <c r="G29" i="6"/>
  <c r="T28" i="6"/>
  <c r="U28" i="6" s="1"/>
  <c r="H28" i="6"/>
  <c r="G28" i="6"/>
  <c r="T27" i="6"/>
  <c r="U27" i="6" s="1"/>
  <c r="H27" i="6"/>
  <c r="G27" i="6"/>
  <c r="T26" i="6"/>
  <c r="U26" i="6" s="1"/>
  <c r="H26" i="6"/>
  <c r="G26" i="6"/>
  <c r="T25" i="6"/>
  <c r="U25" i="6" s="1"/>
  <c r="H25" i="6"/>
  <c r="G25" i="6"/>
  <c r="T24" i="6"/>
  <c r="U24" i="6" s="1"/>
  <c r="H24" i="6"/>
  <c r="G24" i="6"/>
  <c r="T23" i="6"/>
  <c r="U23" i="6" s="1"/>
  <c r="H23" i="6"/>
  <c r="G23" i="6"/>
  <c r="T22" i="6"/>
  <c r="U22" i="6" s="1"/>
  <c r="G22" i="6"/>
  <c r="T21" i="6"/>
  <c r="U21" i="6" s="1"/>
  <c r="T20" i="6"/>
  <c r="U20" i="6" s="1"/>
  <c r="T19" i="6"/>
  <c r="U19" i="6" s="1"/>
  <c r="T18" i="6"/>
  <c r="U18" i="6" s="1"/>
  <c r="T17" i="6"/>
  <c r="U17" i="6" s="1"/>
  <c r="H17" i="6"/>
  <c r="G17" i="6"/>
  <c r="T16" i="6"/>
  <c r="U16" i="6" s="1"/>
  <c r="H16" i="6"/>
  <c r="G16" i="6"/>
  <c r="T15" i="6"/>
  <c r="U15" i="6" s="1"/>
  <c r="T14" i="6"/>
  <c r="U14" i="6" s="1"/>
  <c r="H14" i="6"/>
  <c r="G14" i="6"/>
  <c r="T13" i="6"/>
  <c r="U13" i="6" s="1"/>
  <c r="H13" i="6"/>
  <c r="G13" i="6"/>
  <c r="T12" i="6"/>
  <c r="U12" i="6" s="1"/>
  <c r="G12" i="6"/>
  <c r="T11" i="6"/>
  <c r="U11" i="6" s="1"/>
  <c r="H11" i="6"/>
  <c r="G11" i="6"/>
  <c r="T10" i="6"/>
  <c r="U10" i="6" s="1"/>
  <c r="T9" i="6"/>
  <c r="U9" i="6" s="1"/>
  <c r="T8" i="6"/>
  <c r="U8" i="6" s="1"/>
  <c r="T7" i="6"/>
  <c r="U7" i="6" s="1"/>
  <c r="T6" i="6"/>
  <c r="U6" i="6" s="1"/>
  <c r="T5" i="6"/>
  <c r="U5" i="6" s="1"/>
  <c r="G5" i="6"/>
  <c r="T4" i="6"/>
  <c r="U4" i="6" s="1"/>
  <c r="H4" i="6"/>
  <c r="T3" i="6"/>
  <c r="U3" i="6" s="1"/>
  <c r="T2" i="6"/>
  <c r="U2" i="6" s="1"/>
  <c r="I29" i="6" l="1"/>
  <c r="V29" i="6"/>
  <c r="I17" i="6"/>
  <c r="I28" i="6"/>
  <c r="I26" i="6"/>
  <c r="V26" i="6" s="1"/>
  <c r="V28" i="6"/>
  <c r="V17" i="6"/>
  <c r="I15" i="6"/>
  <c r="V15" i="6" s="1"/>
  <c r="I4" i="6"/>
  <c r="V4" i="6" s="1"/>
  <c r="I5" i="6"/>
  <c r="I6" i="6"/>
  <c r="V6" i="6" s="1"/>
  <c r="I18" i="6"/>
  <c r="V18" i="6" s="1"/>
  <c r="I3" i="6"/>
  <c r="V3" i="6" s="1"/>
  <c r="I12" i="6"/>
  <c r="V12" i="6" s="1"/>
  <c r="I32" i="6"/>
  <c r="V32" i="6" s="1"/>
  <c r="I31" i="6"/>
  <c r="V31" i="6" s="1"/>
  <c r="I8" i="6"/>
  <c r="V8" i="6" s="1"/>
  <c r="I24" i="6"/>
  <c r="V24" i="6" s="1"/>
  <c r="I21" i="6"/>
  <c r="V21" i="6" s="1"/>
  <c r="I33" i="6"/>
  <c r="V33" i="6" s="1"/>
  <c r="I10" i="6"/>
  <c r="V10" i="6" s="1"/>
  <c r="I30" i="6"/>
  <c r="V30" i="6" s="1"/>
  <c r="I16" i="6"/>
  <c r="V16" i="6" s="1"/>
  <c r="I25" i="6"/>
  <c r="V25" i="6" s="1"/>
  <c r="I9" i="6"/>
  <c r="V9" i="6" s="1"/>
  <c r="I20" i="6"/>
  <c r="V20" i="6" s="1"/>
  <c r="I19" i="6"/>
  <c r="V19" i="6" s="1"/>
  <c r="I13" i="6"/>
  <c r="V13" i="6" s="1"/>
  <c r="I23" i="6"/>
  <c r="V23" i="6" s="1"/>
  <c r="I11" i="6"/>
  <c r="V11" i="6" s="1"/>
  <c r="I14" i="6"/>
  <c r="V14" i="6" s="1"/>
  <c r="I7" i="6"/>
  <c r="V7" i="6" s="1"/>
  <c r="I22" i="6"/>
  <c r="V22" i="6" s="1"/>
  <c r="I27" i="6"/>
  <c r="V27" i="6" s="1"/>
  <c r="I2" i="6"/>
  <c r="V2" i="6" s="1"/>
  <c r="V5" i="6"/>
  <c r="T33" i="5"/>
  <c r="U33" i="5" s="1"/>
  <c r="T32" i="5"/>
  <c r="U32" i="5" s="1"/>
  <c r="T31" i="5"/>
  <c r="U31" i="5" s="1"/>
  <c r="T30" i="5"/>
  <c r="U30" i="5" s="1"/>
  <c r="T29" i="5"/>
  <c r="U29" i="5" s="1"/>
  <c r="T28" i="5"/>
  <c r="U28" i="5" s="1"/>
  <c r="T27" i="5"/>
  <c r="U27" i="5" s="1"/>
  <c r="T26" i="5"/>
  <c r="U26" i="5" s="1"/>
  <c r="T25" i="5"/>
  <c r="U25" i="5" s="1"/>
  <c r="T24" i="5"/>
  <c r="U24" i="5" s="1"/>
  <c r="T23" i="5"/>
  <c r="U23" i="5" s="1"/>
  <c r="T22" i="5"/>
  <c r="U22" i="5" s="1"/>
  <c r="T21" i="5"/>
  <c r="U21" i="5" s="1"/>
  <c r="T20" i="5"/>
  <c r="U20" i="5" s="1"/>
  <c r="T19" i="5"/>
  <c r="U19" i="5" s="1"/>
  <c r="T18" i="5"/>
  <c r="U18" i="5" s="1"/>
  <c r="T17" i="5"/>
  <c r="U17" i="5" s="1"/>
  <c r="T16" i="5"/>
  <c r="U16" i="5" s="1"/>
  <c r="T15" i="5"/>
  <c r="U15" i="5" s="1"/>
  <c r="T14" i="5"/>
  <c r="U14" i="5" s="1"/>
  <c r="T13" i="5"/>
  <c r="U13" i="5" s="1"/>
  <c r="T12" i="5"/>
  <c r="U12" i="5" s="1"/>
  <c r="T11" i="5"/>
  <c r="U11" i="5" s="1"/>
  <c r="T10" i="5"/>
  <c r="U10" i="5" s="1"/>
  <c r="T9" i="5"/>
  <c r="U9" i="5" s="1"/>
  <c r="T8" i="5"/>
  <c r="U8" i="5" s="1"/>
  <c r="T7" i="5"/>
  <c r="U7" i="5" s="1"/>
  <c r="T6" i="5"/>
  <c r="U6" i="5" s="1"/>
  <c r="T5" i="5"/>
  <c r="U5" i="5" s="1"/>
  <c r="T4" i="5"/>
  <c r="U4" i="5" s="1"/>
  <c r="T3" i="5"/>
  <c r="U3" i="5" s="1"/>
  <c r="T2" i="5"/>
  <c r="U2" i="5" s="1"/>
  <c r="L5" i="5"/>
  <c r="L6" i="5"/>
  <c r="L7" i="5"/>
  <c r="L8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H33" i="5" l="1"/>
  <c r="G33" i="5"/>
  <c r="H32" i="5"/>
  <c r="G32" i="5"/>
  <c r="H31" i="5"/>
  <c r="G31" i="5"/>
  <c r="H30" i="5"/>
  <c r="G30" i="5"/>
  <c r="H29" i="5"/>
  <c r="G29" i="5"/>
  <c r="I29" i="5" s="1"/>
  <c r="H28" i="5"/>
  <c r="G28" i="5"/>
  <c r="H27" i="5"/>
  <c r="G27" i="5"/>
  <c r="H26" i="5"/>
  <c r="G26" i="5"/>
  <c r="I26" i="5" s="1"/>
  <c r="H25" i="5"/>
  <c r="G25" i="5"/>
  <c r="H24" i="5"/>
  <c r="G24" i="5"/>
  <c r="H23" i="5"/>
  <c r="G23" i="5"/>
  <c r="H22" i="5"/>
  <c r="G22" i="5"/>
  <c r="I22" i="5" s="1"/>
  <c r="H21" i="5"/>
  <c r="G21" i="5"/>
  <c r="H20" i="5"/>
  <c r="G20" i="5"/>
  <c r="H19" i="5"/>
  <c r="G19" i="5"/>
  <c r="I19" i="5" s="1"/>
  <c r="H18" i="5"/>
  <c r="G18" i="5"/>
  <c r="H17" i="5"/>
  <c r="G17" i="5"/>
  <c r="I17" i="5" s="1"/>
  <c r="H16" i="5"/>
  <c r="G16" i="5"/>
  <c r="H15" i="5"/>
  <c r="G15" i="5"/>
  <c r="H14" i="5"/>
  <c r="G14" i="5"/>
  <c r="I14" i="5" s="1"/>
  <c r="H13" i="5"/>
  <c r="G13" i="5"/>
  <c r="I13" i="5" s="1"/>
  <c r="H12" i="5"/>
  <c r="G12" i="5"/>
  <c r="H11" i="5"/>
  <c r="G11" i="5"/>
  <c r="I11" i="5" s="1"/>
  <c r="V11" i="5" s="1"/>
  <c r="H10" i="5"/>
  <c r="G10" i="5"/>
  <c r="I10" i="5" s="1"/>
  <c r="H9" i="5"/>
  <c r="G9" i="5"/>
  <c r="H8" i="5"/>
  <c r="G8" i="5"/>
  <c r="H7" i="5"/>
  <c r="G7" i="5"/>
  <c r="H6" i="5"/>
  <c r="G6" i="5"/>
  <c r="H5" i="5"/>
  <c r="G5" i="5"/>
  <c r="H4" i="5"/>
  <c r="G4" i="5"/>
  <c r="I4" i="5" s="1"/>
  <c r="L3" i="5"/>
  <c r="H3" i="5"/>
  <c r="G3" i="5"/>
  <c r="H2" i="5"/>
  <c r="G2" i="5"/>
  <c r="I25" i="5" l="1"/>
  <c r="V29" i="5"/>
  <c r="I23" i="5"/>
  <c r="V23" i="5" s="1"/>
  <c r="I7" i="5"/>
  <c r="V7" i="5" s="1"/>
  <c r="I16" i="5"/>
  <c r="V16" i="5" s="1"/>
  <c r="I20" i="5"/>
  <c r="V20" i="5" s="1"/>
  <c r="I28" i="5"/>
  <c r="V28" i="5" s="1"/>
  <c r="I32" i="5"/>
  <c r="V32" i="5" s="1"/>
  <c r="V26" i="5"/>
  <c r="V17" i="5"/>
  <c r="V14" i="5"/>
  <c r="I31" i="5"/>
  <c r="V31" i="5" s="1"/>
  <c r="I8" i="5"/>
  <c r="V8" i="5" s="1"/>
  <c r="I5" i="5"/>
  <c r="V5" i="5" s="1"/>
  <c r="I9" i="5"/>
  <c r="V9" i="5" s="1"/>
  <c r="I3" i="5"/>
  <c r="V3" i="5" s="1"/>
  <c r="I2" i="5"/>
  <c r="V2" i="5" s="1"/>
  <c r="V10" i="5"/>
  <c r="V13" i="5"/>
  <c r="V4" i="5"/>
  <c r="V19" i="5"/>
  <c r="V22" i="5"/>
  <c r="V25" i="5"/>
  <c r="I6" i="5"/>
  <c r="V6" i="5" s="1"/>
  <c r="I12" i="5"/>
  <c r="V12" i="5" s="1"/>
  <c r="I15" i="5"/>
  <c r="V15" i="5" s="1"/>
  <c r="I18" i="5"/>
  <c r="V18" i="5" s="1"/>
  <c r="I21" i="5"/>
  <c r="V21" i="5" s="1"/>
  <c r="I24" i="5"/>
  <c r="V24" i="5" s="1"/>
  <c r="I27" i="5"/>
  <c r="V27" i="5" s="1"/>
  <c r="I30" i="5"/>
  <c r="V30" i="5" s="1"/>
  <c r="I33" i="5"/>
  <c r="V33" i="5" s="1"/>
  <c r="H32" i="4"/>
  <c r="H31" i="4"/>
  <c r="H30" i="4"/>
  <c r="H27" i="4"/>
  <c r="H25" i="4"/>
  <c r="H21" i="4"/>
  <c r="H20" i="4"/>
  <c r="H19" i="4"/>
  <c r="H18" i="4"/>
  <c r="H13" i="4"/>
  <c r="H11" i="4"/>
  <c r="H10" i="4"/>
  <c r="H9" i="4"/>
  <c r="H8" i="4"/>
  <c r="H7" i="4"/>
  <c r="H6" i="4"/>
  <c r="H3" i="4"/>
  <c r="H2" i="4"/>
  <c r="G33" i="4"/>
  <c r="G31" i="4"/>
  <c r="G27" i="4"/>
  <c r="G26" i="4"/>
  <c r="G23" i="4"/>
  <c r="G22" i="4"/>
  <c r="G21" i="4"/>
  <c r="G20" i="4"/>
  <c r="G19" i="4"/>
  <c r="G16" i="4"/>
  <c r="G15" i="4"/>
  <c r="G14" i="4"/>
  <c r="G11" i="4"/>
  <c r="G10" i="4"/>
  <c r="G9" i="4"/>
  <c r="G8" i="4"/>
  <c r="G7" i="4"/>
  <c r="G6" i="4"/>
  <c r="G5" i="4"/>
  <c r="G4" i="4"/>
  <c r="G3" i="4"/>
  <c r="G2" i="4"/>
  <c r="U33" i="4"/>
  <c r="L33" i="4"/>
  <c r="H33" i="4"/>
  <c r="U32" i="4"/>
  <c r="L32" i="4"/>
  <c r="G32" i="4"/>
  <c r="U31" i="4"/>
  <c r="L31" i="4"/>
  <c r="U30" i="4"/>
  <c r="L30" i="4"/>
  <c r="G30" i="4"/>
  <c r="U29" i="4"/>
  <c r="L29" i="4"/>
  <c r="H29" i="4"/>
  <c r="G29" i="4"/>
  <c r="U28" i="4"/>
  <c r="L28" i="4"/>
  <c r="H28" i="4"/>
  <c r="G28" i="4"/>
  <c r="U27" i="4"/>
  <c r="L27" i="4"/>
  <c r="U26" i="4"/>
  <c r="L26" i="4"/>
  <c r="H26" i="4"/>
  <c r="U25" i="4"/>
  <c r="L25" i="4"/>
  <c r="G25" i="4"/>
  <c r="U24" i="4"/>
  <c r="L24" i="4"/>
  <c r="H24" i="4"/>
  <c r="G24" i="4"/>
  <c r="U23" i="4"/>
  <c r="L23" i="4"/>
  <c r="H23" i="4"/>
  <c r="U22" i="4"/>
  <c r="L22" i="4"/>
  <c r="H22" i="4"/>
  <c r="U21" i="4"/>
  <c r="L21" i="4"/>
  <c r="U20" i="4"/>
  <c r="L20" i="4"/>
  <c r="U19" i="4"/>
  <c r="L19" i="4"/>
  <c r="U18" i="4"/>
  <c r="L18" i="4"/>
  <c r="G18" i="4"/>
  <c r="U17" i="4"/>
  <c r="L17" i="4"/>
  <c r="H17" i="4"/>
  <c r="G17" i="4"/>
  <c r="U16" i="4"/>
  <c r="L16" i="4"/>
  <c r="H16" i="4"/>
  <c r="U15" i="4"/>
  <c r="L15" i="4"/>
  <c r="H15" i="4"/>
  <c r="U14" i="4"/>
  <c r="L14" i="4"/>
  <c r="H14" i="4"/>
  <c r="U13" i="4"/>
  <c r="L13" i="4"/>
  <c r="G13" i="4"/>
  <c r="U12" i="4"/>
  <c r="L12" i="4"/>
  <c r="H12" i="4"/>
  <c r="G12" i="4"/>
  <c r="U11" i="4"/>
  <c r="L11" i="4"/>
  <c r="U10" i="4"/>
  <c r="L10" i="4"/>
  <c r="U9" i="4"/>
  <c r="U8" i="4"/>
  <c r="L8" i="4"/>
  <c r="U7" i="4"/>
  <c r="L7" i="4"/>
  <c r="U6" i="4"/>
  <c r="U5" i="4"/>
  <c r="H5" i="4"/>
  <c r="U4" i="4"/>
  <c r="H4" i="4"/>
  <c r="U3" i="4"/>
  <c r="L3" i="4"/>
  <c r="U2" i="4"/>
  <c r="I23" i="4" l="1"/>
  <c r="I26" i="4"/>
  <c r="V26" i="4"/>
  <c r="V23" i="4"/>
  <c r="I16" i="4"/>
  <c r="V16" i="4" s="1"/>
  <c r="I29" i="4"/>
  <c r="V29" i="4" s="1"/>
  <c r="I13" i="4"/>
  <c r="V13" i="4" s="1"/>
  <c r="I9" i="4"/>
  <c r="V9" i="4" s="1"/>
  <c r="I32" i="4"/>
  <c r="V32" i="4" s="1"/>
  <c r="I3" i="4"/>
  <c r="V3" i="4" s="1"/>
  <c r="I7" i="4"/>
  <c r="V7" i="4" s="1"/>
  <c r="I19" i="4"/>
  <c r="V19" i="4" s="1"/>
  <c r="I31" i="4"/>
  <c r="V31" i="4" s="1"/>
  <c r="I17" i="4"/>
  <c r="V17" i="4" s="1"/>
  <c r="I33" i="4"/>
  <c r="V33" i="4" s="1"/>
  <c r="I8" i="4"/>
  <c r="V8" i="4" s="1"/>
  <c r="I20" i="4"/>
  <c r="V20" i="4" s="1"/>
  <c r="I11" i="4"/>
  <c r="V11" i="4" s="1"/>
  <c r="I14" i="4"/>
  <c r="V14" i="4" s="1"/>
  <c r="I24" i="4"/>
  <c r="V24" i="4" s="1"/>
  <c r="I27" i="4"/>
  <c r="V27" i="4" s="1"/>
  <c r="I30" i="4"/>
  <c r="V30" i="4" s="1"/>
  <c r="I6" i="4"/>
  <c r="V6" i="4" s="1"/>
  <c r="I21" i="4"/>
  <c r="V21" i="4" s="1"/>
  <c r="I10" i="4"/>
  <c r="V10" i="4" s="1"/>
  <c r="I22" i="4"/>
  <c r="V22" i="4" s="1"/>
  <c r="I18" i="4"/>
  <c r="V18" i="4" s="1"/>
  <c r="I5" i="4"/>
  <c r="V5" i="4" s="1"/>
  <c r="I12" i="4"/>
  <c r="V12" i="4" s="1"/>
  <c r="I15" i="4"/>
  <c r="V15" i="4" s="1"/>
  <c r="I25" i="4"/>
  <c r="V25" i="4" s="1"/>
  <c r="I28" i="4"/>
  <c r="V28" i="4" s="1"/>
  <c r="I2" i="4"/>
  <c r="V2" i="4" s="1"/>
  <c r="I4" i="4"/>
  <c r="V4" i="4" s="1"/>
  <c r="U33" i="1"/>
  <c r="L33" i="1"/>
  <c r="H33" i="1"/>
  <c r="G33" i="1"/>
  <c r="U32" i="1"/>
  <c r="L32" i="1"/>
  <c r="H32" i="1"/>
  <c r="G32" i="1"/>
  <c r="I32" i="1" s="1"/>
  <c r="U31" i="1"/>
  <c r="L31" i="1"/>
  <c r="H31" i="1"/>
  <c r="G31" i="1"/>
  <c r="U30" i="1"/>
  <c r="L30" i="1"/>
  <c r="H30" i="1"/>
  <c r="G30" i="1"/>
  <c r="I30" i="1" s="1"/>
  <c r="U29" i="1"/>
  <c r="L29" i="1"/>
  <c r="H29" i="1"/>
  <c r="G29" i="1"/>
  <c r="U28" i="1"/>
  <c r="L28" i="1"/>
  <c r="H28" i="1"/>
  <c r="G28" i="1"/>
  <c r="U27" i="1"/>
  <c r="L27" i="1"/>
  <c r="H27" i="1"/>
  <c r="G27" i="1"/>
  <c r="U26" i="1"/>
  <c r="L26" i="1"/>
  <c r="H26" i="1"/>
  <c r="G26" i="1"/>
  <c r="U25" i="1"/>
  <c r="L25" i="1"/>
  <c r="H25" i="1"/>
  <c r="G25" i="1"/>
  <c r="U24" i="1"/>
  <c r="L24" i="1"/>
  <c r="H24" i="1"/>
  <c r="G24" i="1"/>
  <c r="U23" i="1"/>
  <c r="L23" i="1"/>
  <c r="H23" i="1"/>
  <c r="G23" i="1"/>
  <c r="U22" i="1"/>
  <c r="L22" i="1"/>
  <c r="H22" i="1"/>
  <c r="G22" i="1"/>
  <c r="U21" i="1"/>
  <c r="L21" i="1"/>
  <c r="H21" i="1"/>
  <c r="G21" i="1"/>
  <c r="U20" i="1"/>
  <c r="L20" i="1"/>
  <c r="H20" i="1"/>
  <c r="G20" i="1"/>
  <c r="U19" i="1"/>
  <c r="L19" i="1"/>
  <c r="H19" i="1"/>
  <c r="G19" i="1"/>
  <c r="U18" i="1"/>
  <c r="L18" i="1"/>
  <c r="H18" i="1"/>
  <c r="G18" i="1"/>
  <c r="U17" i="1"/>
  <c r="L17" i="1"/>
  <c r="H17" i="1"/>
  <c r="G17" i="1"/>
  <c r="U16" i="1"/>
  <c r="L16" i="1"/>
  <c r="H16" i="1"/>
  <c r="G16" i="1"/>
  <c r="U15" i="1"/>
  <c r="L15" i="1"/>
  <c r="H15" i="1"/>
  <c r="G15" i="1"/>
  <c r="U14" i="1"/>
  <c r="L14" i="1"/>
  <c r="H14" i="1"/>
  <c r="G14" i="1"/>
  <c r="I14" i="1" s="1"/>
  <c r="U13" i="1"/>
  <c r="L13" i="1"/>
  <c r="H13" i="1"/>
  <c r="G13" i="1"/>
  <c r="U12" i="1"/>
  <c r="L12" i="1"/>
  <c r="H12" i="1"/>
  <c r="G12" i="1"/>
  <c r="U11" i="1"/>
  <c r="L11" i="1"/>
  <c r="H11" i="1"/>
  <c r="G11" i="1"/>
  <c r="U10" i="1"/>
  <c r="L10" i="1"/>
  <c r="H10" i="1"/>
  <c r="G10" i="1"/>
  <c r="U9" i="1"/>
  <c r="L9" i="1"/>
  <c r="H9" i="1"/>
  <c r="G9" i="1"/>
  <c r="U8" i="1"/>
  <c r="L8" i="1"/>
  <c r="H8" i="1"/>
  <c r="G8" i="1"/>
  <c r="I8" i="1" s="1"/>
  <c r="U7" i="1"/>
  <c r="L7" i="1"/>
  <c r="H7" i="1"/>
  <c r="G7" i="1"/>
  <c r="U6" i="1"/>
  <c r="L6" i="1"/>
  <c r="H6" i="1"/>
  <c r="G6" i="1"/>
  <c r="U5" i="1"/>
  <c r="L5" i="1"/>
  <c r="H5" i="1"/>
  <c r="G5" i="1"/>
  <c r="U4" i="1"/>
  <c r="H4" i="1"/>
  <c r="G4" i="1"/>
  <c r="U3" i="1"/>
  <c r="L3" i="1"/>
  <c r="H3" i="1"/>
  <c r="G3" i="1"/>
  <c r="U2" i="1"/>
  <c r="H2" i="1"/>
  <c r="G2" i="1"/>
  <c r="I2" i="1" l="1"/>
  <c r="V8" i="1"/>
  <c r="V32" i="1"/>
  <c r="V14" i="1"/>
  <c r="V2" i="1"/>
  <c r="I5" i="1"/>
  <c r="V5" i="1" s="1"/>
  <c r="I17" i="1"/>
  <c r="V17" i="1" s="1"/>
  <c r="I27" i="1"/>
  <c r="V27" i="1" s="1"/>
  <c r="I29" i="1"/>
  <c r="V29" i="1" s="1"/>
  <c r="I33" i="1"/>
  <c r="V33" i="1" s="1"/>
  <c r="I13" i="1"/>
  <c r="V13" i="1" s="1"/>
  <c r="I6" i="1"/>
  <c r="V6" i="1" s="1"/>
  <c r="I15" i="1"/>
  <c r="V15" i="1" s="1"/>
  <c r="I19" i="1"/>
  <c r="V19" i="1" s="1"/>
  <c r="I31" i="1"/>
  <c r="V31" i="1" s="1"/>
  <c r="I7" i="1"/>
  <c r="V7" i="1" s="1"/>
  <c r="I16" i="1"/>
  <c r="V16" i="1" s="1"/>
  <c r="I22" i="1"/>
  <c r="V22" i="1" s="1"/>
  <c r="I25" i="1"/>
  <c r="V25" i="1" s="1"/>
  <c r="I11" i="1"/>
  <c r="V11" i="1" s="1"/>
  <c r="I9" i="1"/>
  <c r="V9" i="1" s="1"/>
  <c r="I28" i="1"/>
  <c r="V28" i="1" s="1"/>
  <c r="I20" i="1"/>
  <c r="V20" i="1" s="1"/>
  <c r="I23" i="1"/>
  <c r="V23" i="1" s="1"/>
  <c r="I12" i="1"/>
  <c r="V12" i="1" s="1"/>
  <c r="I21" i="1"/>
  <c r="V21" i="1" s="1"/>
  <c r="I24" i="1"/>
  <c r="V24" i="1" s="1"/>
  <c r="V30" i="1"/>
  <c r="I10" i="1"/>
  <c r="V10" i="1" s="1"/>
  <c r="I18" i="1"/>
  <c r="V18" i="1" s="1"/>
  <c r="I26" i="1"/>
  <c r="V26" i="1" s="1"/>
  <c r="I3" i="1"/>
  <c r="V3" i="1" s="1"/>
  <c r="I4" i="1"/>
  <c r="V4" i="1" s="1"/>
</calcChain>
</file>

<file path=xl/sharedStrings.xml><?xml version="1.0" encoding="utf-8"?>
<sst xmlns="http://schemas.openxmlformats.org/spreadsheetml/2006/main" count="1127" uniqueCount="117">
  <si>
    <t>Código</t>
  </si>
  <si>
    <t>Municipio</t>
  </si>
  <si>
    <t>Población rural (%)</t>
  </si>
  <si>
    <t>Vacunación primera dosis (al 31 de mayo de 2021)</t>
  </si>
  <si>
    <t>Vacunación esquema completo (al 31 de mayo de 2021)</t>
  </si>
  <si>
    <t>Población de 16 y más proyectada a 2021</t>
  </si>
  <si>
    <t>% primera dosis  (al 31 de mayo de 2021)</t>
  </si>
  <si>
    <t>% esquema completo (al 31 de mayo de 2021)</t>
  </si>
  <si>
    <t>Indice de Vacunación (al 31 de mayo de 2021)</t>
  </si>
  <si>
    <t>Seroprevalencia (calculada por el INS)</t>
  </si>
  <si>
    <t>Razón de Juventud (RJ)</t>
  </si>
  <si>
    <t>Seroprevalencia x RJ (máximo 1)</t>
  </si>
  <si>
    <t>UCI-intermedio instalado</t>
  </si>
  <si>
    <t>Población total</t>
  </si>
  <si>
    <t>UCI-intermedio instalado por cada cien habitantes</t>
  </si>
  <si>
    <t>UCI-intermedio instalado por cada cien estandarizado de 0 a 1</t>
  </si>
  <si>
    <t>Testeo en marzo</t>
  </si>
  <si>
    <t>Testeo en abril</t>
  </si>
  <si>
    <t>Testeo en mayo</t>
  </si>
  <si>
    <t>Pruebas promedio en los últimos tres meses por cien habitantes</t>
  </si>
  <si>
    <t>Pruebas promedio en los últimos tres meses estandarizada (min 0 y 10 máx) 0 a 1</t>
  </si>
  <si>
    <t>Índice de resiliencia 01-06-2021</t>
  </si>
  <si>
    <t>Cuartil</t>
  </si>
  <si>
    <t>Leticia</t>
  </si>
  <si>
    <t>Florencia</t>
  </si>
  <si>
    <t>Barranquilla</t>
  </si>
  <si>
    <t>Neiva</t>
  </si>
  <si>
    <t>Santa Marta</t>
  </si>
  <si>
    <t>Riohacha</t>
  </si>
  <si>
    <t>San José de Cúcuta</t>
  </si>
  <si>
    <t>Montería</t>
  </si>
  <si>
    <t>Sincelejo</t>
  </si>
  <si>
    <t>Bucaramanga</t>
  </si>
  <si>
    <t>Pasto</t>
  </si>
  <si>
    <t>Bogotá, D.C.</t>
  </si>
  <si>
    <t>Medellín</t>
  </si>
  <si>
    <t>Valledupar</t>
  </si>
  <si>
    <t>Ibagué</t>
  </si>
  <si>
    <t>Armenia</t>
  </si>
  <si>
    <t>Puerto Carreño</t>
  </si>
  <si>
    <t>Yopal</t>
  </si>
  <si>
    <t>Mocoa</t>
  </si>
  <si>
    <t>Pereira</t>
  </si>
  <si>
    <t>Villavicencio</t>
  </si>
  <si>
    <t>Arauca</t>
  </si>
  <si>
    <t>Tunja</t>
  </si>
  <si>
    <t>Cartagena de Indias</t>
  </si>
  <si>
    <t>Quibdó</t>
  </si>
  <si>
    <t>San José del Guaviare</t>
  </si>
  <si>
    <t>Manizales</t>
  </si>
  <si>
    <t>Popayán</t>
  </si>
  <si>
    <t>Inírida</t>
  </si>
  <si>
    <t>San Andrés</t>
  </si>
  <si>
    <t>Mitú</t>
  </si>
  <si>
    <t>Cali</t>
  </si>
  <si>
    <t>Vacunación primera dosis (al 14 de junio de 2021)</t>
  </si>
  <si>
    <t>Vacunación esquema completo (al 14 de junio de 2021)</t>
  </si>
  <si>
    <t>Índice de resiliencia 15-06-2021</t>
  </si>
  <si>
    <t>Testeo en junio</t>
  </si>
  <si>
    <t>Índice de resiliencia 01-07-2021</t>
  </si>
  <si>
    <t>Vacunación primera dosis (al 30 de junio de 2021) - incluye vacunación unidosis</t>
  </si>
  <si>
    <t>Vacunación esquema completo (al 30 de junio de 2021) - incluye vacunación unidosis</t>
  </si>
  <si>
    <t>Índice de resiliencia 15-07-2021</t>
  </si>
  <si>
    <t>Vacunación primera dosis (al 14 de julio de 2021) - incluye vacunación unidosis</t>
  </si>
  <si>
    <t>Vacunación esquema completo (al 14 de julio de 2021) - incluye vacunación unidosis</t>
  </si>
  <si>
    <t>% primera dosis  (al 14 de julio de 2021)</t>
  </si>
  <si>
    <t>% esquema completo (al 14 de julio de 2021)</t>
  </si>
  <si>
    <t>Indice de Vacunación (al 14 de julio de 2021)</t>
  </si>
  <si>
    <t>Índice de resiliencia 01-08-2021</t>
  </si>
  <si>
    <t>Testeo en julio</t>
  </si>
  <si>
    <t>Vacunación primera dosis (al 01-09-2021) - incluye vacunación unidosis</t>
  </si>
  <si>
    <t>Vacunación esquema completo (al 01-09-2021) - incluye vacunación unidosis</t>
  </si>
  <si>
    <t xml:space="preserve">% primera dosis </t>
  </si>
  <si>
    <t>% esquema completo</t>
  </si>
  <si>
    <t>Indice de Vacunación</t>
  </si>
  <si>
    <t>Testeo en agosto</t>
  </si>
  <si>
    <t>Índice de resiliencia 16-09-2021</t>
  </si>
  <si>
    <t>&gt;</t>
  </si>
  <si>
    <t>Población rural</t>
  </si>
  <si>
    <t>Vacunación al menos una dosis 12-15</t>
  </si>
  <si>
    <t>Vacunación al menos una dosis 16-49</t>
  </si>
  <si>
    <t>Vacunación al menos una dosis 50-59</t>
  </si>
  <si>
    <t>Vacunación al menos una dosis 60-79</t>
  </si>
  <si>
    <t>Vacunación al menos una dosis 80 y más</t>
  </si>
  <si>
    <t>Población 12-15</t>
  </si>
  <si>
    <t>Población 16-49</t>
  </si>
  <si>
    <t>Población 50-59</t>
  </si>
  <si>
    <t>Población 60-79</t>
  </si>
  <si>
    <t>Población 80 y más</t>
  </si>
  <si>
    <t>Cobertura 12-15</t>
  </si>
  <si>
    <t>Cobertura 16-49</t>
  </si>
  <si>
    <t>Cobertura 50-59</t>
  </si>
  <si>
    <t>Cobertura 60-79</t>
  </si>
  <si>
    <t>Cobertura 80 y más</t>
  </si>
  <si>
    <t>Departamento</t>
  </si>
  <si>
    <t>Índice vacunación nuevo</t>
  </si>
  <si>
    <t>Cuartil cambios</t>
  </si>
  <si>
    <t>UCI-intermedio instalado - Máximo histórico</t>
  </si>
  <si>
    <t>Seroprevalencia (máximo 1)</t>
  </si>
  <si>
    <t>Índice de resiliencia 01-10-2021 con el cambio</t>
  </si>
  <si>
    <t>Índice de resiliencia 15-10-2021</t>
  </si>
  <si>
    <t>Índice de resiliencia 02-11-2021</t>
  </si>
  <si>
    <t>Indice de Vacunación 31-10-2021</t>
  </si>
  <si>
    <t>Seroprevalencia (calculada por el INS) 02-11-2021</t>
  </si>
  <si>
    <t>Testeo en agosto Sismuestras</t>
  </si>
  <si>
    <t>Testeo en septiembre Sismuestras</t>
  </si>
  <si>
    <t>Testeo en octubre Sismuestras</t>
  </si>
  <si>
    <t>Índice de resiliencia 01-12-2021</t>
  </si>
  <si>
    <t>Testeo en noviembre Sismuestras</t>
  </si>
  <si>
    <t>Seroprevalencia (calculada por el INS) 21-12-2021</t>
  </si>
  <si>
    <t>Índice de resiliencia 15-12-2021</t>
  </si>
  <si>
    <t>Índice de resiliencia 17-01-2022</t>
  </si>
  <si>
    <t>Testeo en diciembre Sismuestras</t>
  </si>
  <si>
    <t>Índice de resiliencia 01-01-2022</t>
  </si>
  <si>
    <t>Testeo en enero Sismuestras</t>
  </si>
  <si>
    <t>Índice de resiliencia 15-02-2022</t>
  </si>
  <si>
    <r>
      <t xml:space="preserve">ÍNDICE DE RESILIENCIA EPIDEMIOLÓGICA MUNICIPAL -IREM- 
</t>
    </r>
    <r>
      <rPr>
        <sz val="12"/>
        <color theme="1"/>
        <rFont val="Arial Narrow"/>
        <family val="2"/>
      </rPr>
      <t>Actualización al 15-02-2022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</si>
</sst>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0E1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F3FF"/>
        <bgColor indexed="64"/>
      </patternFill>
    </fill>
    <fill>
      <patternFill patternType="solid">
        <fgColor rgb="FFF1F7ED"/>
        <bgColor indexed="64"/>
      </patternFill>
    </fill>
    <fill>
      <patternFill patternType="solid">
        <fgColor rgb="FFFFF3F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C646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/>
    <xf numFmtId="0" fontId="2" fillId="2" borderId="0" xfId="1" applyFont="1" applyFill="1"/>
    <xf numFmtId="0" fontId="2" fillId="3" borderId="0" xfId="1" applyFont="1" applyFill="1"/>
    <xf numFmtId="0" fontId="2" fillId="3" borderId="0" xfId="1" applyFont="1" applyFill="1" applyAlignment="1">
      <alignment horizontal="center"/>
    </xf>
    <xf numFmtId="0" fontId="2" fillId="4" borderId="0" xfId="1" applyFont="1" applyFill="1"/>
    <xf numFmtId="0" fontId="2" fillId="5" borderId="0" xfId="1" applyFont="1" applyFill="1"/>
    <xf numFmtId="0" fontId="2" fillId="6" borderId="0" xfId="1" applyFont="1" applyFill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0" fontId="3" fillId="0" borderId="0" xfId="1" applyFont="1"/>
    <xf numFmtId="164" fontId="3" fillId="0" borderId="0" xfId="1" applyNumberFormat="1" applyFont="1" applyAlignment="1">
      <alignment horizontal="center"/>
    </xf>
    <xf numFmtId="164" fontId="3" fillId="7" borderId="0" xfId="1" applyNumberFormat="1" applyFont="1" applyFill="1" applyAlignment="1">
      <alignment horizontal="center"/>
    </xf>
    <xf numFmtId="164" fontId="3" fillId="8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1" applyNumberFormat="1" applyFont="1" applyAlignment="1">
      <alignment horizontal="center"/>
    </xf>
    <xf numFmtId="2" fontId="3" fillId="9" borderId="0" xfId="1" applyNumberFormat="1" applyFont="1" applyFill="1" applyAlignment="1">
      <alignment horizontal="center"/>
    </xf>
    <xf numFmtId="2" fontId="3" fillId="0" borderId="0" xfId="1" applyNumberFormat="1" applyFont="1" applyFill="1" applyAlignment="1">
      <alignment horizontal="center"/>
    </xf>
    <xf numFmtId="2" fontId="3" fillId="10" borderId="0" xfId="1" applyNumberFormat="1" applyFont="1" applyFill="1" applyAlignment="1">
      <alignment horizontal="center"/>
    </xf>
    <xf numFmtId="2" fontId="3" fillId="11" borderId="0" xfId="1" applyNumberFormat="1" applyFont="1" applyFill="1" applyAlignment="1">
      <alignment horizontal="center"/>
    </xf>
    <xf numFmtId="9" fontId="3" fillId="6" borderId="0" xfId="1" applyNumberFormat="1" applyFont="1" applyFill="1" applyAlignment="1">
      <alignment horizontal="center" vertical="center"/>
    </xf>
    <xf numFmtId="9" fontId="3" fillId="12" borderId="0" xfId="1" applyNumberFormat="1" applyFont="1" applyFill="1" applyAlignment="1">
      <alignment horizontal="center" vertical="center"/>
    </xf>
    <xf numFmtId="9" fontId="3" fillId="4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0" applyFont="1" applyFill="1" applyAlignment="1">
      <alignment horizontal="center"/>
    </xf>
    <xf numFmtId="9" fontId="3" fillId="13" borderId="0" xfId="1" applyNumberFormat="1" applyFont="1" applyFill="1" applyAlignment="1">
      <alignment horizontal="center" vertical="center"/>
    </xf>
    <xf numFmtId="165" fontId="1" fillId="0" borderId="0" xfId="1" applyNumberFormat="1"/>
    <xf numFmtId="2" fontId="1" fillId="0" borderId="0" xfId="1" applyNumberFormat="1"/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5" fillId="0" borderId="0" xfId="1" applyFont="1"/>
    <xf numFmtId="0" fontId="7" fillId="0" borderId="0" xfId="1" applyFont="1" applyAlignment="1">
      <alignment horizontal="center"/>
    </xf>
    <xf numFmtId="0" fontId="7" fillId="0" borderId="0" xfId="1" applyFont="1"/>
    <xf numFmtId="0" fontId="7" fillId="0" borderId="0" xfId="1" applyFont="1" applyFill="1"/>
    <xf numFmtId="2" fontId="7" fillId="0" borderId="0" xfId="1" applyNumberFormat="1" applyFont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9" fontId="3" fillId="0" borderId="0" xfId="1" applyNumberFormat="1" applyFont="1" applyFill="1" applyAlignment="1">
      <alignment horizontal="center" vertical="center"/>
    </xf>
    <xf numFmtId="2" fontId="1" fillId="0" borderId="0" xfId="1" applyNumberFormat="1" applyFill="1"/>
    <xf numFmtId="0" fontId="1" fillId="0" borderId="0" xfId="1" applyFill="1"/>
    <xf numFmtId="0" fontId="2" fillId="0" borderId="0" xfId="1" applyFont="1" applyFill="1"/>
    <xf numFmtId="0" fontId="2" fillId="0" borderId="0" xfId="1" applyFont="1" applyFill="1" applyAlignment="1">
      <alignment horizontal="center"/>
    </xf>
    <xf numFmtId="165" fontId="1" fillId="0" borderId="0" xfId="1" applyNumberFormat="1" applyFill="1"/>
    <xf numFmtId="0" fontId="6" fillId="2" borderId="0" xfId="1" applyFont="1" applyFill="1" applyAlignment="1">
      <alignment horizontal="center"/>
    </xf>
    <xf numFmtId="3" fontId="3" fillId="0" borderId="0" xfId="1" applyNumberFormat="1" applyFont="1" applyFill="1" applyAlignment="1">
      <alignment horizont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 2" xfId="1" xr:uid="{09E4BCAC-1630-4A19-BF37-32F76DD4414A}"/>
  </cellStyles>
  <dxfs count="0"/>
  <tableStyles count="0" defaultTableStyle="TableStyleMedium2" defaultPivotStyle="PivotStyleLight16"/>
  <colors>
    <mruColors>
      <color rgb="FFD9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tmp"/><Relationship Id="rId1" Type="http://schemas.openxmlformats.org/officeDocument/2006/relationships/image" Target="../media/image3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438150</xdr:colOff>
      <xdr:row>0</xdr:row>
      <xdr:rowOff>114300</xdr:rowOff>
    </xdr:from>
    <xdr:to>
      <xdr:col>4</xdr:col>
      <xdr:colOff>247650</xdr:colOff>
      <xdr:row>2</xdr:row>
      <xdr:rowOff>153035</xdr:rowOff>
    </xdr:to>
    <xdr:pic>
      <xdr:nvPicPr>
        <xdr:cNvPr id="2" name="Imagen 1" descr="Macintosh HD:Users:USUARIO:Downloads:Logo Minsalud:PNG:Logo Minsalud PNG.png">
          <a:extLst>
            <a:ext uri="{FF2B5EF4-FFF2-40B4-BE49-F238E27FC236}">
              <a16:creationId xmlns:a16="http://schemas.microsoft.com/office/drawing/2014/main" id="{7473800B-EF22-4756-9574-2CB801E716C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114300"/>
          <a:ext cx="2028825" cy="438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419101</xdr:colOff>
      <xdr:row>41</xdr:row>
      <xdr:rowOff>66674</xdr:rowOff>
    </xdr:from>
    <xdr:to>
      <xdr:col>4</xdr:col>
      <xdr:colOff>279401</xdr:colOff>
      <xdr:row>42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782409-B177-4164-9F85-CFE184353874}"/>
            </a:ext>
          </a:extLst>
        </xdr:cNvPr>
        <xdr:cNvPicPr/>
      </xdr:nvPicPr>
      <xdr:blipFill>
        <a:blip xmlns:r="http://schemas.openxmlformats.org/officeDocument/2006/relationships" r:embed="rId2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8543924"/>
          <a:ext cx="4743450" cy="304801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104775</xdr:rowOff>
    </xdr:from>
    <xdr:to>
      <xdr:col>7</xdr:col>
      <xdr:colOff>334086</xdr:colOff>
      <xdr:row>30</xdr:row>
      <xdr:rowOff>48415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8A878F-D0CF-491F-9455-65E0ACDBF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04775"/>
          <a:ext cx="5096586" cy="5658640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552450</xdr:colOff>
      <xdr:row>30</xdr:row>
      <xdr:rowOff>19050</xdr:rowOff>
    </xdr:from>
    <xdr:to>
      <xdr:col>7</xdr:col>
      <xdr:colOff>343615</xdr:colOff>
      <xdr:row>44</xdr:row>
      <xdr:rowOff>28949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2D25631-B9D6-44C2-B1CF-E646A8269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5734050"/>
          <a:ext cx="5125165" cy="2676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rojasb/Documents/Maylen/&#205;ndice%20de%20Resiliencia%20Municipal%20-%20Reapertura/Actualizaci&#243;n%20del%20&#237;ndice/01022022/PNV%200102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rojasb/Downloads/PNV%201101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ylenrojas/Downloads/Prueb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rojasb/Downloads/PNV%20-%20corte%20121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te 1 feb"/>
      <sheetName val="Hoja1"/>
    </sheetNames>
    <sheetDataSet>
      <sheetData sheetId="0"/>
      <sheetData sheetId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</row>
        <row r="2">
          <cell r="A2"/>
          <cell r="B2"/>
          <cell r="C2" t="str">
            <v>Población de 12 a 15 años con comorbilidad</v>
          </cell>
          <cell r="D2" t="str">
            <v>Población de 12 a 15 años con comorbilidad</v>
          </cell>
          <cell r="E2" t="str">
            <v>Población de 12 a 15 años</v>
          </cell>
          <cell r="F2" t="str">
            <v>Población de 12 a 15 años</v>
          </cell>
          <cell r="G2" t="str">
            <v>Total 12-15</v>
          </cell>
          <cell r="H2" t="str">
            <v>Población de 16 a 49 años con comorbilidad</v>
          </cell>
          <cell r="I2" t="str">
            <v>Población de 16 a 49 años con comorbilidad</v>
          </cell>
          <cell r="J2" t="str">
            <v>Población de 45 a 49 años</v>
          </cell>
          <cell r="K2" t="str">
            <v>Población de 45 a 49 años</v>
          </cell>
          <cell r="L2" t="str">
            <v>Población de 40 a 44 años</v>
          </cell>
          <cell r="M2" t="str">
            <v>Población de 40 a 44 años</v>
          </cell>
          <cell r="N2" t="str">
            <v>Población de 35 a 39 años</v>
          </cell>
          <cell r="O2" t="str">
            <v>Población de 35 a 39 años</v>
          </cell>
          <cell r="P2" t="str">
            <v>Población de 30 a 34 años</v>
          </cell>
          <cell r="Q2" t="str">
            <v>Población de 30 a 34 años</v>
          </cell>
          <cell r="R2" t="str">
            <v>Población de 25 a 29 años</v>
          </cell>
          <cell r="S2" t="str">
            <v>Población de 25 a 29 años</v>
          </cell>
          <cell r="T2" t="str">
            <v>Población de 20 a 24 años</v>
          </cell>
          <cell r="U2" t="str">
            <v>Población de 20 a 24 años</v>
          </cell>
          <cell r="V2" t="str">
            <v>Población de 16 a 19 años</v>
          </cell>
          <cell r="W2" t="str">
            <v>Población de 16 a 19 años</v>
          </cell>
          <cell r="X2" t="str">
            <v>Total 12-49</v>
          </cell>
          <cell r="Y2" t="str">
            <v>Población de 55 a 59 años</v>
          </cell>
          <cell r="Z2" t="str">
            <v>Población de 55 a 59 años</v>
          </cell>
          <cell r="AA2" t="str">
            <v>Población de 50 a 54 años</v>
          </cell>
          <cell r="AB2" t="str">
            <v>Población de 50 a 54 años</v>
          </cell>
          <cell r="AC2" t="str">
            <v>Total 50-59</v>
          </cell>
          <cell r="AD2" t="str">
            <v>Adultos mayores de 75 a 79 años</v>
          </cell>
          <cell r="AE2" t="str">
            <v>Adultos mayores de 75 a 79 años</v>
          </cell>
          <cell r="AF2" t="str">
            <v>Adultos mayores de 70 a 74 años</v>
          </cell>
          <cell r="AG2" t="str">
            <v>Adultos mayores de 70 a 74 años</v>
          </cell>
          <cell r="AH2" t="str">
            <v>Adultos mayores de 65 a 69 años</v>
          </cell>
          <cell r="AI2" t="str">
            <v>Adultos mayores de 65 a 69 años</v>
          </cell>
          <cell r="AJ2" t="str">
            <v>Adultos mayores de 60 a 64 años</v>
          </cell>
          <cell r="AK2" t="str">
            <v>Adultos mayores de 60 a 64 años</v>
          </cell>
          <cell r="AL2" t="str">
            <v>Total 60-79</v>
          </cell>
          <cell r="AM2" t="str">
            <v>Adultos mayores de 80 años y mas</v>
          </cell>
          <cell r="AN2" t="str">
            <v>Adultos mayores de 80 años y mas</v>
          </cell>
          <cell r="AO2" t="str">
            <v>Total 80 y más</v>
          </cell>
        </row>
        <row r="3">
          <cell r="A3"/>
          <cell r="B3"/>
          <cell r="C3" t="str">
            <v>Primera dosis</v>
          </cell>
          <cell r="D3" t="str">
            <v>Única dosis</v>
          </cell>
          <cell r="E3" t="str">
            <v>Primera dosis</v>
          </cell>
          <cell r="F3" t="str">
            <v>Única dosis</v>
          </cell>
          <cell r="H3" t="str">
            <v>Primera dosis</v>
          </cell>
          <cell r="I3" t="str">
            <v>Única dosis</v>
          </cell>
          <cell r="J3" t="str">
            <v>Primera dosis</v>
          </cell>
          <cell r="K3" t="str">
            <v>Única dosis</v>
          </cell>
          <cell r="L3" t="str">
            <v>Primera dosis</v>
          </cell>
          <cell r="M3" t="str">
            <v>Única dosis</v>
          </cell>
          <cell r="N3" t="str">
            <v>Primera dosis</v>
          </cell>
          <cell r="O3" t="str">
            <v>Única dosis</v>
          </cell>
          <cell r="P3" t="str">
            <v>Primera dosis</v>
          </cell>
          <cell r="Q3" t="str">
            <v>Única dosis</v>
          </cell>
          <cell r="R3" t="str">
            <v>Primera dosis</v>
          </cell>
          <cell r="S3" t="str">
            <v>Única dosis</v>
          </cell>
          <cell r="T3" t="str">
            <v>Primera dosis</v>
          </cell>
          <cell r="U3" t="str">
            <v>Única dosis</v>
          </cell>
          <cell r="V3" t="str">
            <v>Primera dosis</v>
          </cell>
          <cell r="W3" t="str">
            <v>Única dosis</v>
          </cell>
          <cell r="Y3" t="str">
            <v>Primera dosis</v>
          </cell>
          <cell r="Z3" t="str">
            <v>Única dosis</v>
          </cell>
          <cell r="AA3" t="str">
            <v>Primera dosis</v>
          </cell>
          <cell r="AB3" t="str">
            <v>Única dosis</v>
          </cell>
          <cell r="AD3" t="str">
            <v>Primera dosis</v>
          </cell>
          <cell r="AE3" t="str">
            <v>Única dosis</v>
          </cell>
          <cell r="AF3" t="str">
            <v>Primera dosis</v>
          </cell>
          <cell r="AG3" t="str">
            <v>Única dosis</v>
          </cell>
          <cell r="AH3" t="str">
            <v>Primera dosis</v>
          </cell>
          <cell r="AI3" t="str">
            <v>Única dosis</v>
          </cell>
          <cell r="AJ3" t="str">
            <v>Primera dosis</v>
          </cell>
          <cell r="AK3" t="str">
            <v>Única dosis</v>
          </cell>
          <cell r="AM3" t="str">
            <v>Primera dosis</v>
          </cell>
          <cell r="AN3" t="str">
            <v>Única dosis</v>
          </cell>
        </row>
        <row r="4">
          <cell r="A4">
            <v>91</v>
          </cell>
          <cell r="B4" t="str">
            <v xml:space="preserve">Amazonas </v>
          </cell>
          <cell r="C4">
            <v>112</v>
          </cell>
          <cell r="D4">
            <v>0</v>
          </cell>
          <cell r="E4">
            <v>4311</v>
          </cell>
          <cell r="F4">
            <v>0</v>
          </cell>
          <cell r="G4">
            <v>4423</v>
          </cell>
          <cell r="H4">
            <v>11</v>
          </cell>
          <cell r="I4">
            <v>0</v>
          </cell>
          <cell r="J4">
            <v>5779</v>
          </cell>
          <cell r="K4">
            <v>1505</v>
          </cell>
          <cell r="L4">
            <v>0</v>
          </cell>
          <cell r="M4">
            <v>0</v>
          </cell>
          <cell r="N4">
            <v>8090</v>
          </cell>
          <cell r="O4">
            <v>2146</v>
          </cell>
          <cell r="P4">
            <v>0</v>
          </cell>
          <cell r="Q4">
            <v>1</v>
          </cell>
          <cell r="R4">
            <v>8933</v>
          </cell>
          <cell r="S4">
            <v>2935</v>
          </cell>
          <cell r="T4">
            <v>0</v>
          </cell>
          <cell r="U4">
            <v>0</v>
          </cell>
          <cell r="V4">
            <v>4372</v>
          </cell>
          <cell r="W4">
            <v>1181</v>
          </cell>
          <cell r="X4">
            <v>34953</v>
          </cell>
          <cell r="Y4">
            <v>4482</v>
          </cell>
          <cell r="Z4">
            <v>1013</v>
          </cell>
          <cell r="AA4">
            <v>0</v>
          </cell>
          <cell r="AB4">
            <v>0</v>
          </cell>
          <cell r="AC4">
            <v>5495</v>
          </cell>
          <cell r="AD4">
            <v>3784</v>
          </cell>
          <cell r="AE4">
            <v>919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4703</v>
          </cell>
          <cell r="AM4">
            <v>392</v>
          </cell>
          <cell r="AN4">
            <v>147</v>
          </cell>
          <cell r="AO4">
            <v>539</v>
          </cell>
        </row>
        <row r="5">
          <cell r="A5">
            <v>5</v>
          </cell>
          <cell r="B5" t="str">
            <v xml:space="preserve">Antioquia </v>
          </cell>
          <cell r="C5">
            <v>8905</v>
          </cell>
          <cell r="D5">
            <v>1317</v>
          </cell>
          <cell r="E5">
            <v>305687</v>
          </cell>
          <cell r="F5">
            <v>0</v>
          </cell>
          <cell r="G5">
            <v>315909</v>
          </cell>
          <cell r="H5">
            <v>222656</v>
          </cell>
          <cell r="I5">
            <v>52618</v>
          </cell>
          <cell r="J5">
            <v>211752</v>
          </cell>
          <cell r="K5">
            <v>72138</v>
          </cell>
          <cell r="L5">
            <v>216550</v>
          </cell>
          <cell r="M5">
            <v>105093</v>
          </cell>
          <cell r="N5">
            <v>217265</v>
          </cell>
          <cell r="O5">
            <v>111843</v>
          </cell>
          <cell r="P5">
            <v>286647</v>
          </cell>
          <cell r="Q5">
            <v>79794</v>
          </cell>
          <cell r="R5">
            <v>317229</v>
          </cell>
          <cell r="S5">
            <v>85645</v>
          </cell>
          <cell r="T5">
            <v>303437</v>
          </cell>
          <cell r="U5">
            <v>95941</v>
          </cell>
          <cell r="V5">
            <v>272809</v>
          </cell>
          <cell r="W5">
            <v>41496</v>
          </cell>
          <cell r="X5">
            <v>2692913</v>
          </cell>
          <cell r="Y5">
            <v>324970</v>
          </cell>
          <cell r="Z5">
            <v>35175</v>
          </cell>
          <cell r="AA5">
            <v>308879</v>
          </cell>
          <cell r="AB5">
            <v>48953</v>
          </cell>
          <cell r="AC5">
            <v>717977</v>
          </cell>
          <cell r="AD5">
            <v>113856</v>
          </cell>
          <cell r="AE5">
            <v>3308</v>
          </cell>
          <cell r="AF5">
            <v>166598</v>
          </cell>
          <cell r="AG5">
            <v>5722</v>
          </cell>
          <cell r="AH5">
            <v>227387</v>
          </cell>
          <cell r="AI5">
            <v>11722</v>
          </cell>
          <cell r="AJ5">
            <v>288631</v>
          </cell>
          <cell r="AK5">
            <v>17021</v>
          </cell>
          <cell r="AL5">
            <v>834245</v>
          </cell>
          <cell r="AM5">
            <v>140077</v>
          </cell>
          <cell r="AN5">
            <v>2288</v>
          </cell>
          <cell r="AO5">
            <v>142365</v>
          </cell>
        </row>
        <row r="6">
          <cell r="A6">
            <v>81</v>
          </cell>
          <cell r="B6" t="str">
            <v xml:space="preserve">Arauca </v>
          </cell>
          <cell r="C6">
            <v>165</v>
          </cell>
          <cell r="D6">
            <v>10</v>
          </cell>
          <cell r="E6">
            <v>14005</v>
          </cell>
          <cell r="F6">
            <v>0</v>
          </cell>
          <cell r="G6">
            <v>14180</v>
          </cell>
          <cell r="H6">
            <v>2068</v>
          </cell>
          <cell r="I6">
            <v>646</v>
          </cell>
          <cell r="J6">
            <v>6835</v>
          </cell>
          <cell r="K6">
            <v>3846</v>
          </cell>
          <cell r="L6">
            <v>6675</v>
          </cell>
          <cell r="M6">
            <v>5210</v>
          </cell>
          <cell r="N6">
            <v>6823</v>
          </cell>
          <cell r="O6">
            <v>6542</v>
          </cell>
          <cell r="P6">
            <v>8073</v>
          </cell>
          <cell r="Q6">
            <v>6582</v>
          </cell>
          <cell r="R6">
            <v>8922</v>
          </cell>
          <cell r="S6">
            <v>7486</v>
          </cell>
          <cell r="T6">
            <v>8627</v>
          </cell>
          <cell r="U6">
            <v>7442</v>
          </cell>
          <cell r="V6">
            <v>9883</v>
          </cell>
          <cell r="W6">
            <v>3829</v>
          </cell>
          <cell r="X6">
            <v>99489</v>
          </cell>
          <cell r="Y6">
            <v>8280</v>
          </cell>
          <cell r="Z6">
            <v>1647</v>
          </cell>
          <cell r="AA6">
            <v>8520</v>
          </cell>
          <cell r="AB6">
            <v>2388</v>
          </cell>
          <cell r="AC6">
            <v>20835</v>
          </cell>
          <cell r="AD6">
            <v>2576</v>
          </cell>
          <cell r="AE6">
            <v>192</v>
          </cell>
          <cell r="AF6">
            <v>3813</v>
          </cell>
          <cell r="AG6">
            <v>374</v>
          </cell>
          <cell r="AH6">
            <v>5297</v>
          </cell>
          <cell r="AI6">
            <v>577</v>
          </cell>
          <cell r="AJ6">
            <v>7125</v>
          </cell>
          <cell r="AK6">
            <v>1009</v>
          </cell>
          <cell r="AL6">
            <v>20963</v>
          </cell>
          <cell r="AM6">
            <v>3024</v>
          </cell>
          <cell r="AN6">
            <v>119</v>
          </cell>
          <cell r="AO6">
            <v>3143</v>
          </cell>
        </row>
        <row r="7">
          <cell r="A7">
            <v>8</v>
          </cell>
          <cell r="B7" t="str">
            <v xml:space="preserve">Atlantico </v>
          </cell>
          <cell r="C7">
            <v>1517</v>
          </cell>
          <cell r="D7">
            <v>0</v>
          </cell>
          <cell r="E7">
            <v>78738</v>
          </cell>
          <cell r="F7">
            <v>1</v>
          </cell>
          <cell r="G7">
            <v>80256</v>
          </cell>
          <cell r="H7">
            <v>20962</v>
          </cell>
          <cell r="I7">
            <v>639</v>
          </cell>
          <cell r="J7">
            <v>39454</v>
          </cell>
          <cell r="K7">
            <v>8138</v>
          </cell>
          <cell r="L7">
            <v>41341</v>
          </cell>
          <cell r="M7">
            <v>12375</v>
          </cell>
          <cell r="N7">
            <v>40993</v>
          </cell>
          <cell r="O7">
            <v>16080</v>
          </cell>
          <cell r="P7">
            <v>43041</v>
          </cell>
          <cell r="Q7">
            <v>15862</v>
          </cell>
          <cell r="R7">
            <v>46123</v>
          </cell>
          <cell r="S7">
            <v>14564</v>
          </cell>
          <cell r="T7">
            <v>54082</v>
          </cell>
          <cell r="U7">
            <v>16183</v>
          </cell>
          <cell r="V7">
            <v>53547</v>
          </cell>
          <cell r="W7">
            <v>7332</v>
          </cell>
          <cell r="X7">
            <v>430716</v>
          </cell>
          <cell r="Y7">
            <v>47140</v>
          </cell>
          <cell r="Z7">
            <v>4187</v>
          </cell>
          <cell r="AA7">
            <v>48097</v>
          </cell>
          <cell r="AB7">
            <v>5845</v>
          </cell>
          <cell r="AC7">
            <v>105269</v>
          </cell>
          <cell r="AD7">
            <v>13984</v>
          </cell>
          <cell r="AE7">
            <v>434</v>
          </cell>
          <cell r="AF7">
            <v>22015</v>
          </cell>
          <cell r="AG7">
            <v>841</v>
          </cell>
          <cell r="AH7">
            <v>28995</v>
          </cell>
          <cell r="AI7">
            <v>1558</v>
          </cell>
          <cell r="AJ7">
            <v>39576</v>
          </cell>
          <cell r="AK7">
            <v>2707</v>
          </cell>
          <cell r="AL7">
            <v>110110</v>
          </cell>
          <cell r="AM7">
            <v>17914</v>
          </cell>
          <cell r="AN7">
            <v>276</v>
          </cell>
          <cell r="AO7">
            <v>18190</v>
          </cell>
        </row>
        <row r="8">
          <cell r="A8">
            <v>8001</v>
          </cell>
          <cell r="B8" t="str">
            <v xml:space="preserve">Barranquilla </v>
          </cell>
          <cell r="C8">
            <v>5750</v>
          </cell>
          <cell r="D8">
            <v>1</v>
          </cell>
          <cell r="E8">
            <v>81484</v>
          </cell>
          <cell r="F8">
            <v>0</v>
          </cell>
          <cell r="G8">
            <v>87235</v>
          </cell>
          <cell r="H8">
            <v>82862</v>
          </cell>
          <cell r="I8">
            <v>10200</v>
          </cell>
          <cell r="J8">
            <v>44491</v>
          </cell>
          <cell r="K8">
            <v>14101</v>
          </cell>
          <cell r="L8">
            <v>53822</v>
          </cell>
          <cell r="M8">
            <v>24743</v>
          </cell>
          <cell r="N8">
            <v>57000</v>
          </cell>
          <cell r="O8">
            <v>19196</v>
          </cell>
          <cell r="P8">
            <v>73864</v>
          </cell>
          <cell r="Q8">
            <v>13209</v>
          </cell>
          <cell r="R8">
            <v>74374</v>
          </cell>
          <cell r="S8">
            <v>15565</v>
          </cell>
          <cell r="T8">
            <v>80547</v>
          </cell>
          <cell r="U8">
            <v>18116</v>
          </cell>
          <cell r="V8">
            <v>72690</v>
          </cell>
          <cell r="W8">
            <v>7698</v>
          </cell>
          <cell r="X8">
            <v>662478</v>
          </cell>
          <cell r="Y8">
            <v>56961</v>
          </cell>
          <cell r="Z8">
            <v>7982</v>
          </cell>
          <cell r="AA8">
            <v>65655</v>
          </cell>
          <cell r="AB8">
            <v>12856</v>
          </cell>
          <cell r="AC8">
            <v>143454</v>
          </cell>
          <cell r="AD8">
            <v>21351</v>
          </cell>
          <cell r="AE8">
            <v>784</v>
          </cell>
          <cell r="AF8">
            <v>40504</v>
          </cell>
          <cell r="AG8">
            <v>2036</v>
          </cell>
          <cell r="AH8">
            <v>40084</v>
          </cell>
          <cell r="AI8">
            <v>3553</v>
          </cell>
          <cell r="AJ8">
            <v>62637</v>
          </cell>
          <cell r="AK8">
            <v>6322</v>
          </cell>
          <cell r="AL8">
            <v>177271</v>
          </cell>
          <cell r="AM8">
            <v>30761</v>
          </cell>
          <cell r="AN8">
            <v>705</v>
          </cell>
          <cell r="AO8">
            <v>31466</v>
          </cell>
        </row>
        <row r="9">
          <cell r="A9">
            <v>11</v>
          </cell>
          <cell r="B9" t="str">
            <v>Bogota D.C</v>
          </cell>
          <cell r="C9">
            <v>9914</v>
          </cell>
          <cell r="D9">
            <v>42</v>
          </cell>
          <cell r="E9">
            <v>358649</v>
          </cell>
          <cell r="F9">
            <v>0</v>
          </cell>
          <cell r="G9">
            <v>368605</v>
          </cell>
          <cell r="H9">
            <v>428146</v>
          </cell>
          <cell r="I9">
            <v>99879</v>
          </cell>
          <cell r="J9">
            <v>369090</v>
          </cell>
          <cell r="K9">
            <v>68220</v>
          </cell>
          <cell r="L9">
            <v>270827</v>
          </cell>
          <cell r="M9">
            <v>114146</v>
          </cell>
          <cell r="N9">
            <v>239763</v>
          </cell>
          <cell r="O9">
            <v>92438</v>
          </cell>
          <cell r="P9">
            <v>322717</v>
          </cell>
          <cell r="Q9">
            <v>61525</v>
          </cell>
          <cell r="R9">
            <v>387159</v>
          </cell>
          <cell r="S9">
            <v>75970</v>
          </cell>
          <cell r="T9">
            <v>368456</v>
          </cell>
          <cell r="U9">
            <v>88123</v>
          </cell>
          <cell r="V9">
            <v>315329</v>
          </cell>
          <cell r="W9">
            <v>34745</v>
          </cell>
          <cell r="X9">
            <v>3336533</v>
          </cell>
          <cell r="Y9">
            <v>334348</v>
          </cell>
          <cell r="Z9">
            <v>21642</v>
          </cell>
          <cell r="AA9">
            <v>338918</v>
          </cell>
          <cell r="AB9">
            <v>34246</v>
          </cell>
          <cell r="AC9">
            <v>729154</v>
          </cell>
          <cell r="AD9">
            <v>122300</v>
          </cell>
          <cell r="AE9">
            <v>1763</v>
          </cell>
          <cell r="AF9">
            <v>197012</v>
          </cell>
          <cell r="AG9">
            <v>3223</v>
          </cell>
          <cell r="AH9">
            <v>272067</v>
          </cell>
          <cell r="AI9">
            <v>6692</v>
          </cell>
          <cell r="AJ9">
            <v>320228</v>
          </cell>
          <cell r="AK9">
            <v>11642</v>
          </cell>
          <cell r="AL9">
            <v>934927</v>
          </cell>
          <cell r="AM9">
            <v>177693</v>
          </cell>
          <cell r="AN9">
            <v>1406</v>
          </cell>
          <cell r="AO9">
            <v>179099</v>
          </cell>
        </row>
        <row r="10">
          <cell r="A10">
            <v>13</v>
          </cell>
          <cell r="B10" t="str">
            <v>Bolivar</v>
          </cell>
          <cell r="C10">
            <v>1338</v>
          </cell>
          <cell r="D10">
            <v>0</v>
          </cell>
          <cell r="E10">
            <v>67843</v>
          </cell>
          <cell r="F10">
            <v>0</v>
          </cell>
          <cell r="G10">
            <v>69181</v>
          </cell>
          <cell r="H10">
            <v>23144</v>
          </cell>
          <cell r="I10">
            <v>4020</v>
          </cell>
          <cell r="J10">
            <v>30324</v>
          </cell>
          <cell r="K10">
            <v>10887</v>
          </cell>
          <cell r="L10">
            <v>29125</v>
          </cell>
          <cell r="M10">
            <v>16181</v>
          </cell>
          <cell r="N10">
            <v>30762</v>
          </cell>
          <cell r="O10">
            <v>18893</v>
          </cell>
          <cell r="P10">
            <v>33732</v>
          </cell>
          <cell r="Q10">
            <v>21624</v>
          </cell>
          <cell r="R10">
            <v>37564</v>
          </cell>
          <cell r="S10">
            <v>23083</v>
          </cell>
          <cell r="T10">
            <v>40148</v>
          </cell>
          <cell r="U10">
            <v>25666</v>
          </cell>
          <cell r="V10">
            <v>52524</v>
          </cell>
          <cell r="W10">
            <v>12349</v>
          </cell>
          <cell r="X10">
            <v>410026</v>
          </cell>
          <cell r="Y10">
            <v>37985</v>
          </cell>
          <cell r="Z10">
            <v>4441</v>
          </cell>
          <cell r="AA10">
            <v>43199</v>
          </cell>
          <cell r="AB10">
            <v>6855</v>
          </cell>
          <cell r="AC10">
            <v>92480</v>
          </cell>
          <cell r="AD10">
            <v>14257</v>
          </cell>
          <cell r="AE10">
            <v>421</v>
          </cell>
          <cell r="AF10">
            <v>17879</v>
          </cell>
          <cell r="AG10">
            <v>892</v>
          </cell>
          <cell r="AH10">
            <v>24666</v>
          </cell>
          <cell r="AI10">
            <v>1446</v>
          </cell>
          <cell r="AJ10">
            <v>32100</v>
          </cell>
          <cell r="AK10">
            <v>2757</v>
          </cell>
          <cell r="AL10">
            <v>94418</v>
          </cell>
          <cell r="AM10">
            <v>29237</v>
          </cell>
          <cell r="AN10">
            <v>272</v>
          </cell>
          <cell r="AO10">
            <v>29509</v>
          </cell>
        </row>
        <row r="11">
          <cell r="A11">
            <v>13001</v>
          </cell>
          <cell r="B11" t="str">
            <v>Cartagena</v>
          </cell>
          <cell r="C11">
            <v>2249</v>
          </cell>
          <cell r="D11">
            <v>52</v>
          </cell>
          <cell r="E11">
            <v>64251</v>
          </cell>
          <cell r="F11">
            <v>0</v>
          </cell>
          <cell r="G11">
            <v>66552</v>
          </cell>
          <cell r="H11">
            <v>44132</v>
          </cell>
          <cell r="I11">
            <v>7802</v>
          </cell>
          <cell r="J11">
            <v>33327</v>
          </cell>
          <cell r="K11">
            <v>12059</v>
          </cell>
          <cell r="L11">
            <v>36746</v>
          </cell>
          <cell r="M11">
            <v>17883</v>
          </cell>
          <cell r="N11">
            <v>38877</v>
          </cell>
          <cell r="O11">
            <v>16732</v>
          </cell>
          <cell r="P11">
            <v>42832</v>
          </cell>
          <cell r="Q11">
            <v>17545</v>
          </cell>
          <cell r="R11">
            <v>46090</v>
          </cell>
          <cell r="S11">
            <v>20005</v>
          </cell>
          <cell r="T11">
            <v>45572</v>
          </cell>
          <cell r="U11">
            <v>22011</v>
          </cell>
          <cell r="V11">
            <v>48060</v>
          </cell>
          <cell r="W11">
            <v>9507</v>
          </cell>
          <cell r="X11">
            <v>459180</v>
          </cell>
          <cell r="Y11">
            <v>44330</v>
          </cell>
          <cell r="Z11">
            <v>7108</v>
          </cell>
          <cell r="AA11">
            <v>44758</v>
          </cell>
          <cell r="AB11">
            <v>10092</v>
          </cell>
          <cell r="AC11">
            <v>106288</v>
          </cell>
          <cell r="AD11">
            <v>17157</v>
          </cell>
          <cell r="AE11">
            <v>652</v>
          </cell>
          <cell r="AF11">
            <v>23972</v>
          </cell>
          <cell r="AG11">
            <v>1110</v>
          </cell>
          <cell r="AH11">
            <v>31247</v>
          </cell>
          <cell r="AI11">
            <v>2106</v>
          </cell>
          <cell r="AJ11">
            <v>40575</v>
          </cell>
          <cell r="AK11">
            <v>3677</v>
          </cell>
          <cell r="AL11">
            <v>120496</v>
          </cell>
          <cell r="AM11">
            <v>20268</v>
          </cell>
          <cell r="AN11">
            <v>586</v>
          </cell>
          <cell r="AO11">
            <v>20854</v>
          </cell>
        </row>
        <row r="12">
          <cell r="A12">
            <v>15</v>
          </cell>
          <cell r="B12" t="str">
            <v>Boyaca</v>
          </cell>
          <cell r="C12">
            <v>3470</v>
          </cell>
          <cell r="D12">
            <v>447</v>
          </cell>
          <cell r="E12">
            <v>71811</v>
          </cell>
          <cell r="F12">
            <v>5</v>
          </cell>
          <cell r="G12">
            <v>75733</v>
          </cell>
          <cell r="H12">
            <v>27854</v>
          </cell>
          <cell r="I12">
            <v>17761</v>
          </cell>
          <cell r="J12">
            <v>35091</v>
          </cell>
          <cell r="K12">
            <v>20192</v>
          </cell>
          <cell r="L12">
            <v>29645</v>
          </cell>
          <cell r="M12">
            <v>31881</v>
          </cell>
          <cell r="N12">
            <v>33470</v>
          </cell>
          <cell r="O12">
            <v>28596</v>
          </cell>
          <cell r="P12">
            <v>38742</v>
          </cell>
          <cell r="Q12">
            <v>24210</v>
          </cell>
          <cell r="R12">
            <v>43129</v>
          </cell>
          <cell r="S12">
            <v>27356</v>
          </cell>
          <cell r="T12">
            <v>48145</v>
          </cell>
          <cell r="U12">
            <v>31551</v>
          </cell>
          <cell r="V12">
            <v>55428</v>
          </cell>
          <cell r="W12">
            <v>13647</v>
          </cell>
          <cell r="X12">
            <v>506698</v>
          </cell>
          <cell r="Y12">
            <v>56852</v>
          </cell>
          <cell r="Z12">
            <v>6015</v>
          </cell>
          <cell r="AA12">
            <v>58326</v>
          </cell>
          <cell r="AB12">
            <v>9670</v>
          </cell>
          <cell r="AC12">
            <v>130863</v>
          </cell>
          <cell r="AD12">
            <v>22620</v>
          </cell>
          <cell r="AE12">
            <v>593</v>
          </cell>
          <cell r="AF12">
            <v>31346</v>
          </cell>
          <cell r="AG12">
            <v>1099</v>
          </cell>
          <cell r="AH12">
            <v>45786</v>
          </cell>
          <cell r="AI12">
            <v>1764</v>
          </cell>
          <cell r="AJ12">
            <v>53547</v>
          </cell>
          <cell r="AK12">
            <v>3070</v>
          </cell>
          <cell r="AL12">
            <v>159825</v>
          </cell>
          <cell r="AM12">
            <v>38870</v>
          </cell>
          <cell r="AN12">
            <v>389</v>
          </cell>
          <cell r="AO12">
            <v>39259</v>
          </cell>
        </row>
        <row r="13">
          <cell r="A13">
            <v>17</v>
          </cell>
          <cell r="B13" t="str">
            <v>Caldas</v>
          </cell>
          <cell r="C13">
            <v>11709</v>
          </cell>
          <cell r="D13">
            <v>33</v>
          </cell>
          <cell r="E13">
            <v>33738</v>
          </cell>
          <cell r="F13">
            <v>4</v>
          </cell>
          <cell r="G13">
            <v>45484</v>
          </cell>
          <cell r="H13">
            <v>29852</v>
          </cell>
          <cell r="I13">
            <v>4517</v>
          </cell>
          <cell r="J13">
            <v>33088</v>
          </cell>
          <cell r="K13">
            <v>11740</v>
          </cell>
          <cell r="L13">
            <v>38492</v>
          </cell>
          <cell r="M13">
            <v>12370</v>
          </cell>
          <cell r="N13">
            <v>38452</v>
          </cell>
          <cell r="O13">
            <v>8003</v>
          </cell>
          <cell r="P13">
            <v>43367</v>
          </cell>
          <cell r="Q13">
            <v>6852</v>
          </cell>
          <cell r="R13">
            <v>44228</v>
          </cell>
          <cell r="S13">
            <v>7194</v>
          </cell>
          <cell r="T13">
            <v>42917</v>
          </cell>
          <cell r="U13">
            <v>7333</v>
          </cell>
          <cell r="V13">
            <v>39042</v>
          </cell>
          <cell r="W13">
            <v>3123</v>
          </cell>
          <cell r="X13">
            <v>370570</v>
          </cell>
          <cell r="Y13">
            <v>52074</v>
          </cell>
          <cell r="Z13">
            <v>4092</v>
          </cell>
          <cell r="AA13">
            <v>51116</v>
          </cell>
          <cell r="AB13">
            <v>5599</v>
          </cell>
          <cell r="AC13">
            <v>112881</v>
          </cell>
          <cell r="AD13">
            <v>21504</v>
          </cell>
          <cell r="AE13">
            <v>652</v>
          </cell>
          <cell r="AF13">
            <v>31362</v>
          </cell>
          <cell r="AG13">
            <v>957</v>
          </cell>
          <cell r="AH13">
            <v>45570</v>
          </cell>
          <cell r="AI13">
            <v>1687</v>
          </cell>
          <cell r="AJ13">
            <v>46455</v>
          </cell>
          <cell r="AK13">
            <v>2601</v>
          </cell>
          <cell r="AL13">
            <v>150788</v>
          </cell>
          <cell r="AM13">
            <v>26384</v>
          </cell>
          <cell r="AN13">
            <v>475</v>
          </cell>
          <cell r="AO13">
            <v>26859</v>
          </cell>
        </row>
        <row r="14">
          <cell r="A14">
            <v>18</v>
          </cell>
          <cell r="B14" t="str">
            <v xml:space="preserve">Caqueta </v>
          </cell>
          <cell r="C14">
            <v>288</v>
          </cell>
          <cell r="D14">
            <v>1</v>
          </cell>
          <cell r="E14">
            <v>16260</v>
          </cell>
          <cell r="F14">
            <v>0</v>
          </cell>
          <cell r="G14">
            <v>16549</v>
          </cell>
          <cell r="H14">
            <v>4172</v>
          </cell>
          <cell r="I14">
            <v>427</v>
          </cell>
          <cell r="J14">
            <v>9606</v>
          </cell>
          <cell r="K14">
            <v>3651</v>
          </cell>
          <cell r="L14">
            <v>11217</v>
          </cell>
          <cell r="M14">
            <v>3543</v>
          </cell>
          <cell r="N14">
            <v>10749</v>
          </cell>
          <cell r="O14">
            <v>4511</v>
          </cell>
          <cell r="P14">
            <v>11791</v>
          </cell>
          <cell r="Q14">
            <v>5040</v>
          </cell>
          <cell r="R14">
            <v>13313</v>
          </cell>
          <cell r="S14">
            <v>5369</v>
          </cell>
          <cell r="T14">
            <v>13995</v>
          </cell>
          <cell r="U14">
            <v>5781</v>
          </cell>
          <cell r="V14">
            <v>14677</v>
          </cell>
          <cell r="W14">
            <v>2304</v>
          </cell>
          <cell r="X14">
            <v>120146</v>
          </cell>
          <cell r="Y14">
            <v>10789</v>
          </cell>
          <cell r="Z14">
            <v>2167</v>
          </cell>
          <cell r="AA14">
            <v>10456</v>
          </cell>
          <cell r="AB14">
            <v>2979</v>
          </cell>
          <cell r="AC14">
            <v>26391</v>
          </cell>
          <cell r="AD14">
            <v>3690</v>
          </cell>
          <cell r="AE14">
            <v>263</v>
          </cell>
          <cell r="AF14">
            <v>5003</v>
          </cell>
          <cell r="AG14">
            <v>495</v>
          </cell>
          <cell r="AH14">
            <v>7735</v>
          </cell>
          <cell r="AI14">
            <v>865</v>
          </cell>
          <cell r="AJ14">
            <v>9463</v>
          </cell>
          <cell r="AK14">
            <v>1375</v>
          </cell>
          <cell r="AL14">
            <v>28889</v>
          </cell>
          <cell r="AM14">
            <v>5631</v>
          </cell>
          <cell r="AN14">
            <v>226</v>
          </cell>
          <cell r="AO14">
            <v>5857</v>
          </cell>
        </row>
        <row r="15">
          <cell r="A15">
            <v>85</v>
          </cell>
          <cell r="B15" t="str">
            <v>Casanare</v>
          </cell>
          <cell r="C15">
            <v>544</v>
          </cell>
          <cell r="D15">
            <v>2</v>
          </cell>
          <cell r="E15">
            <v>24863</v>
          </cell>
          <cell r="F15">
            <v>4</v>
          </cell>
          <cell r="G15">
            <v>25413</v>
          </cell>
          <cell r="H15">
            <v>8580</v>
          </cell>
          <cell r="I15">
            <v>1624</v>
          </cell>
          <cell r="J15">
            <v>15038</v>
          </cell>
          <cell r="K15">
            <v>4452</v>
          </cell>
          <cell r="L15">
            <v>13859</v>
          </cell>
          <cell r="M15">
            <v>7515</v>
          </cell>
          <cell r="N15">
            <v>14353</v>
          </cell>
          <cell r="O15">
            <v>8777</v>
          </cell>
          <cell r="P15">
            <v>17259</v>
          </cell>
          <cell r="Q15">
            <v>7699</v>
          </cell>
          <cell r="R15">
            <v>19065</v>
          </cell>
          <cell r="S15">
            <v>8207</v>
          </cell>
          <cell r="T15">
            <v>19276</v>
          </cell>
          <cell r="U15">
            <v>7949</v>
          </cell>
          <cell r="V15">
            <v>19348</v>
          </cell>
          <cell r="W15">
            <v>3551</v>
          </cell>
          <cell r="X15">
            <v>176552</v>
          </cell>
          <cell r="Y15">
            <v>13245</v>
          </cell>
          <cell r="Z15">
            <v>1751</v>
          </cell>
          <cell r="AA15">
            <v>16613</v>
          </cell>
          <cell r="AB15">
            <v>2732</v>
          </cell>
          <cell r="AC15">
            <v>34341</v>
          </cell>
          <cell r="AD15">
            <v>3389</v>
          </cell>
          <cell r="AE15">
            <v>173</v>
          </cell>
          <cell r="AF15">
            <v>5799</v>
          </cell>
          <cell r="AG15">
            <v>311</v>
          </cell>
          <cell r="AH15">
            <v>8368</v>
          </cell>
          <cell r="AI15">
            <v>516</v>
          </cell>
          <cell r="AJ15">
            <v>12212</v>
          </cell>
          <cell r="AK15">
            <v>1045</v>
          </cell>
          <cell r="AL15">
            <v>31813</v>
          </cell>
          <cell r="AM15">
            <v>4450</v>
          </cell>
          <cell r="AN15">
            <v>109</v>
          </cell>
          <cell r="AO15">
            <v>4559</v>
          </cell>
        </row>
        <row r="16">
          <cell r="A16">
            <v>19</v>
          </cell>
          <cell r="B16" t="str">
            <v>Cauca</v>
          </cell>
          <cell r="C16">
            <v>718</v>
          </cell>
          <cell r="D16">
            <v>10</v>
          </cell>
          <cell r="E16">
            <v>41738</v>
          </cell>
          <cell r="F16">
            <v>0</v>
          </cell>
          <cell r="G16">
            <v>42466</v>
          </cell>
          <cell r="H16">
            <v>11261</v>
          </cell>
          <cell r="I16">
            <v>2257</v>
          </cell>
          <cell r="J16">
            <v>32955</v>
          </cell>
          <cell r="K16">
            <v>9987</v>
          </cell>
          <cell r="L16">
            <v>35197</v>
          </cell>
          <cell r="M16">
            <v>15000</v>
          </cell>
          <cell r="N16">
            <v>32738</v>
          </cell>
          <cell r="O16">
            <v>17411</v>
          </cell>
          <cell r="P16">
            <v>36863</v>
          </cell>
          <cell r="Q16">
            <v>14567</v>
          </cell>
          <cell r="R16">
            <v>41499</v>
          </cell>
          <cell r="S16">
            <v>15841</v>
          </cell>
          <cell r="T16">
            <v>42516</v>
          </cell>
          <cell r="U16">
            <v>15977</v>
          </cell>
          <cell r="V16">
            <v>37253</v>
          </cell>
          <cell r="W16">
            <v>6610</v>
          </cell>
          <cell r="X16">
            <v>367932</v>
          </cell>
          <cell r="Y16">
            <v>38205</v>
          </cell>
          <cell r="Z16">
            <v>5007</v>
          </cell>
          <cell r="AA16">
            <v>40128</v>
          </cell>
          <cell r="AB16">
            <v>6799</v>
          </cell>
          <cell r="AC16">
            <v>90139</v>
          </cell>
          <cell r="AD16">
            <v>16258</v>
          </cell>
          <cell r="AE16">
            <v>886</v>
          </cell>
          <cell r="AF16">
            <v>20573</v>
          </cell>
          <cell r="AG16">
            <v>1537</v>
          </cell>
          <cell r="AH16">
            <v>27619</v>
          </cell>
          <cell r="AI16">
            <v>2390</v>
          </cell>
          <cell r="AJ16">
            <v>33582</v>
          </cell>
          <cell r="AK16">
            <v>3385</v>
          </cell>
          <cell r="AL16">
            <v>106230</v>
          </cell>
          <cell r="AM16">
            <v>20889</v>
          </cell>
          <cell r="AN16">
            <v>675</v>
          </cell>
          <cell r="AO16">
            <v>21564</v>
          </cell>
        </row>
        <row r="17">
          <cell r="A17">
            <v>20</v>
          </cell>
          <cell r="B17" t="str">
            <v>Cesar</v>
          </cell>
          <cell r="C17">
            <v>1206</v>
          </cell>
          <cell r="D17">
            <v>34</v>
          </cell>
          <cell r="E17">
            <v>68372</v>
          </cell>
          <cell r="F17">
            <v>0</v>
          </cell>
          <cell r="G17">
            <v>69612</v>
          </cell>
          <cell r="H17">
            <v>26715</v>
          </cell>
          <cell r="I17">
            <v>1664</v>
          </cell>
          <cell r="J17">
            <v>30435</v>
          </cell>
          <cell r="K17">
            <v>12366</v>
          </cell>
          <cell r="L17">
            <v>34453</v>
          </cell>
          <cell r="M17">
            <v>16886</v>
          </cell>
          <cell r="N17">
            <v>33042</v>
          </cell>
          <cell r="O17">
            <v>20539</v>
          </cell>
          <cell r="P17">
            <v>33580</v>
          </cell>
          <cell r="Q17">
            <v>24394</v>
          </cell>
          <cell r="R17">
            <v>36326</v>
          </cell>
          <cell r="S17">
            <v>28023</v>
          </cell>
          <cell r="T17">
            <v>38225</v>
          </cell>
          <cell r="U17">
            <v>31261</v>
          </cell>
          <cell r="V17">
            <v>50810</v>
          </cell>
          <cell r="W17">
            <v>14573</v>
          </cell>
          <cell r="X17">
            <v>433292</v>
          </cell>
          <cell r="Y17">
            <v>35019</v>
          </cell>
          <cell r="Z17">
            <v>5909</v>
          </cell>
          <cell r="AA17">
            <v>38094</v>
          </cell>
          <cell r="AB17">
            <v>8671</v>
          </cell>
          <cell r="AC17">
            <v>87693</v>
          </cell>
          <cell r="AD17">
            <v>11260</v>
          </cell>
          <cell r="AE17">
            <v>613</v>
          </cell>
          <cell r="AF17">
            <v>18370</v>
          </cell>
          <cell r="AG17">
            <v>1251</v>
          </cell>
          <cell r="AH17">
            <v>25890</v>
          </cell>
          <cell r="AI17">
            <v>2143</v>
          </cell>
          <cell r="AJ17">
            <v>30625</v>
          </cell>
          <cell r="AK17">
            <v>3601</v>
          </cell>
          <cell r="AL17">
            <v>93753</v>
          </cell>
          <cell r="AM17">
            <v>15649</v>
          </cell>
          <cell r="AN17">
            <v>397</v>
          </cell>
          <cell r="AO17">
            <v>16046</v>
          </cell>
        </row>
        <row r="18">
          <cell r="A18">
            <v>27</v>
          </cell>
          <cell r="B18" t="str">
            <v>Chocó</v>
          </cell>
          <cell r="C18">
            <v>237</v>
          </cell>
          <cell r="D18">
            <v>0</v>
          </cell>
          <cell r="E18">
            <v>20703</v>
          </cell>
          <cell r="F18">
            <v>26</v>
          </cell>
          <cell r="G18">
            <v>20966</v>
          </cell>
          <cell r="H18">
            <v>2600</v>
          </cell>
          <cell r="I18">
            <v>2367</v>
          </cell>
          <cell r="J18">
            <v>4950</v>
          </cell>
          <cell r="K18">
            <v>6755</v>
          </cell>
          <cell r="L18">
            <v>5236</v>
          </cell>
          <cell r="M18">
            <v>9873</v>
          </cell>
          <cell r="N18">
            <v>6367</v>
          </cell>
          <cell r="O18">
            <v>11473</v>
          </cell>
          <cell r="P18">
            <v>7408</v>
          </cell>
          <cell r="Q18">
            <v>12802</v>
          </cell>
          <cell r="R18">
            <v>7873</v>
          </cell>
          <cell r="S18">
            <v>12909</v>
          </cell>
          <cell r="T18">
            <v>8099</v>
          </cell>
          <cell r="U18">
            <v>12270</v>
          </cell>
          <cell r="V18">
            <v>12703</v>
          </cell>
          <cell r="W18">
            <v>4965</v>
          </cell>
          <cell r="X18">
            <v>128650</v>
          </cell>
          <cell r="Y18">
            <v>8104</v>
          </cell>
          <cell r="Z18">
            <v>3551</v>
          </cell>
          <cell r="AA18">
            <v>6995</v>
          </cell>
          <cell r="AB18">
            <v>5158</v>
          </cell>
          <cell r="AC18">
            <v>23808</v>
          </cell>
          <cell r="AD18">
            <v>3549</v>
          </cell>
          <cell r="AE18">
            <v>459</v>
          </cell>
          <cell r="AF18">
            <v>3798</v>
          </cell>
          <cell r="AG18">
            <v>823</v>
          </cell>
          <cell r="AH18">
            <v>6413</v>
          </cell>
          <cell r="AI18">
            <v>1413</v>
          </cell>
          <cell r="AJ18">
            <v>8715</v>
          </cell>
          <cell r="AK18">
            <v>2403</v>
          </cell>
          <cell r="AL18">
            <v>27573</v>
          </cell>
          <cell r="AM18">
            <v>5635</v>
          </cell>
          <cell r="AN18">
            <v>423</v>
          </cell>
          <cell r="AO18">
            <v>6058</v>
          </cell>
        </row>
        <row r="19">
          <cell r="A19">
            <v>23</v>
          </cell>
          <cell r="B19" t="str">
            <v>Córdoba</v>
          </cell>
          <cell r="C19">
            <v>2643</v>
          </cell>
          <cell r="D19">
            <v>41</v>
          </cell>
          <cell r="E19">
            <v>102659</v>
          </cell>
          <cell r="F19">
            <v>0</v>
          </cell>
          <cell r="G19">
            <v>105343</v>
          </cell>
          <cell r="H19">
            <v>32154</v>
          </cell>
          <cell r="I19">
            <v>6370</v>
          </cell>
          <cell r="J19">
            <v>50222</v>
          </cell>
          <cell r="K19">
            <v>15301</v>
          </cell>
          <cell r="L19">
            <v>52125</v>
          </cell>
          <cell r="M19">
            <v>20590</v>
          </cell>
          <cell r="N19">
            <v>53549</v>
          </cell>
          <cell r="O19">
            <v>23766</v>
          </cell>
          <cell r="P19">
            <v>57164</v>
          </cell>
          <cell r="Q19">
            <v>24476</v>
          </cell>
          <cell r="R19">
            <v>63586</v>
          </cell>
          <cell r="S19">
            <v>25788</v>
          </cell>
          <cell r="T19">
            <v>68989</v>
          </cell>
          <cell r="U19">
            <v>28085</v>
          </cell>
          <cell r="V19">
            <v>84444</v>
          </cell>
          <cell r="W19">
            <v>12693</v>
          </cell>
          <cell r="X19">
            <v>619302</v>
          </cell>
          <cell r="Y19">
            <v>62331</v>
          </cell>
          <cell r="Z19">
            <v>8796</v>
          </cell>
          <cell r="AA19">
            <v>62954</v>
          </cell>
          <cell r="AB19">
            <v>12285</v>
          </cell>
          <cell r="AC19">
            <v>146366</v>
          </cell>
          <cell r="AD19">
            <v>21149</v>
          </cell>
          <cell r="AE19">
            <v>1263</v>
          </cell>
          <cell r="AF19">
            <v>32087</v>
          </cell>
          <cell r="AG19">
            <v>2136</v>
          </cell>
          <cell r="AH19">
            <v>42415</v>
          </cell>
          <cell r="AI19">
            <v>3420</v>
          </cell>
          <cell r="AJ19">
            <v>55112</v>
          </cell>
          <cell r="AK19">
            <v>5536</v>
          </cell>
          <cell r="AL19">
            <v>163118</v>
          </cell>
          <cell r="AM19">
            <v>31152</v>
          </cell>
          <cell r="AN19">
            <v>1090</v>
          </cell>
          <cell r="AO19">
            <v>32242</v>
          </cell>
        </row>
        <row r="20">
          <cell r="A20">
            <v>25</v>
          </cell>
          <cell r="B20" t="str">
            <v>Cundinamarca</v>
          </cell>
          <cell r="C20">
            <v>7344</v>
          </cell>
          <cell r="D20">
            <v>230</v>
          </cell>
          <cell r="E20">
            <v>161019</v>
          </cell>
          <cell r="F20">
            <v>1</v>
          </cell>
          <cell r="G20">
            <v>168594</v>
          </cell>
          <cell r="H20">
            <v>69578</v>
          </cell>
          <cell r="I20">
            <v>16743</v>
          </cell>
          <cell r="J20">
            <v>75170</v>
          </cell>
          <cell r="K20">
            <v>37784</v>
          </cell>
          <cell r="L20">
            <v>69826</v>
          </cell>
          <cell r="M20">
            <v>60104</v>
          </cell>
          <cell r="N20">
            <v>95151</v>
          </cell>
          <cell r="O20">
            <v>61414</v>
          </cell>
          <cell r="P20">
            <v>107874</v>
          </cell>
          <cell r="Q20">
            <v>60236</v>
          </cell>
          <cell r="R20">
            <v>117177</v>
          </cell>
          <cell r="S20">
            <v>68631</v>
          </cell>
          <cell r="T20">
            <v>119750</v>
          </cell>
          <cell r="U20">
            <v>73372</v>
          </cell>
          <cell r="V20">
            <v>141259</v>
          </cell>
          <cell r="W20">
            <v>29245</v>
          </cell>
          <cell r="X20">
            <v>1203314</v>
          </cell>
          <cell r="Y20">
            <v>117584</v>
          </cell>
          <cell r="Z20">
            <v>11708</v>
          </cell>
          <cell r="AA20">
            <v>119503</v>
          </cell>
          <cell r="AB20">
            <v>18510</v>
          </cell>
          <cell r="AC20">
            <v>267305</v>
          </cell>
          <cell r="AD20">
            <v>50063</v>
          </cell>
          <cell r="AE20">
            <v>1041</v>
          </cell>
          <cell r="AF20">
            <v>69691</v>
          </cell>
          <cell r="AG20">
            <v>1946</v>
          </cell>
          <cell r="AH20">
            <v>93861</v>
          </cell>
          <cell r="AI20">
            <v>3361</v>
          </cell>
          <cell r="AJ20">
            <v>119893</v>
          </cell>
          <cell r="AK20">
            <v>6389</v>
          </cell>
          <cell r="AL20">
            <v>346245</v>
          </cell>
          <cell r="AM20">
            <v>69447</v>
          </cell>
          <cell r="AN20">
            <v>745</v>
          </cell>
          <cell r="AO20">
            <v>70192</v>
          </cell>
        </row>
        <row r="21">
          <cell r="A21">
            <v>94</v>
          </cell>
          <cell r="B21" t="str">
            <v>Guainia</v>
          </cell>
          <cell r="C21">
            <v>28</v>
          </cell>
          <cell r="D21">
            <v>0</v>
          </cell>
          <cell r="E21">
            <v>1384</v>
          </cell>
          <cell r="F21">
            <v>0</v>
          </cell>
          <cell r="G21">
            <v>1412</v>
          </cell>
          <cell r="H21">
            <v>53</v>
          </cell>
          <cell r="I21">
            <v>0</v>
          </cell>
          <cell r="J21">
            <v>1215</v>
          </cell>
          <cell r="K21">
            <v>170</v>
          </cell>
          <cell r="L21">
            <v>1310</v>
          </cell>
          <cell r="M21">
            <v>223</v>
          </cell>
          <cell r="N21">
            <v>1605</v>
          </cell>
          <cell r="O21">
            <v>274</v>
          </cell>
          <cell r="P21">
            <v>1718</v>
          </cell>
          <cell r="Q21">
            <v>320</v>
          </cell>
          <cell r="R21">
            <v>1969</v>
          </cell>
          <cell r="S21">
            <v>397</v>
          </cell>
          <cell r="T21">
            <v>2044</v>
          </cell>
          <cell r="U21">
            <v>439</v>
          </cell>
          <cell r="V21">
            <v>1459</v>
          </cell>
          <cell r="W21">
            <v>213</v>
          </cell>
          <cell r="X21">
            <v>13409</v>
          </cell>
          <cell r="Y21">
            <v>920</v>
          </cell>
          <cell r="Z21">
            <v>133</v>
          </cell>
          <cell r="AA21">
            <v>1008</v>
          </cell>
          <cell r="AB21">
            <v>148</v>
          </cell>
          <cell r="AC21">
            <v>2209</v>
          </cell>
          <cell r="AD21">
            <v>336</v>
          </cell>
          <cell r="AE21">
            <v>21</v>
          </cell>
          <cell r="AF21">
            <v>264</v>
          </cell>
          <cell r="AG21">
            <v>47</v>
          </cell>
          <cell r="AH21">
            <v>343</v>
          </cell>
          <cell r="AI21">
            <v>35</v>
          </cell>
          <cell r="AJ21">
            <v>675</v>
          </cell>
          <cell r="AK21">
            <v>98</v>
          </cell>
          <cell r="AL21">
            <v>1819</v>
          </cell>
          <cell r="AM21">
            <v>169</v>
          </cell>
          <cell r="AN21">
            <v>16</v>
          </cell>
          <cell r="AO21">
            <v>185</v>
          </cell>
        </row>
        <row r="22">
          <cell r="A22">
            <v>95</v>
          </cell>
          <cell r="B22" t="str">
            <v>Guaviare</v>
          </cell>
          <cell r="C22">
            <v>36</v>
          </cell>
          <cell r="D22">
            <v>0</v>
          </cell>
          <cell r="E22">
            <v>4269</v>
          </cell>
          <cell r="F22">
            <v>0</v>
          </cell>
          <cell r="G22">
            <v>4305</v>
          </cell>
          <cell r="H22">
            <v>445</v>
          </cell>
          <cell r="I22">
            <v>113</v>
          </cell>
          <cell r="J22">
            <v>1909</v>
          </cell>
          <cell r="K22">
            <v>1454</v>
          </cell>
          <cell r="L22">
            <v>2028</v>
          </cell>
          <cell r="M22">
            <v>1839</v>
          </cell>
          <cell r="N22">
            <v>2184</v>
          </cell>
          <cell r="O22">
            <v>1814</v>
          </cell>
          <cell r="P22">
            <v>2500</v>
          </cell>
          <cell r="Q22">
            <v>1886</v>
          </cell>
          <cell r="R22">
            <v>3065</v>
          </cell>
          <cell r="S22">
            <v>2153</v>
          </cell>
          <cell r="T22">
            <v>3214</v>
          </cell>
          <cell r="U22">
            <v>2280</v>
          </cell>
          <cell r="V22">
            <v>3649</v>
          </cell>
          <cell r="W22">
            <v>1107</v>
          </cell>
          <cell r="X22">
            <v>31640</v>
          </cell>
          <cell r="Y22">
            <v>2329</v>
          </cell>
          <cell r="Z22">
            <v>849</v>
          </cell>
          <cell r="AA22">
            <v>2307</v>
          </cell>
          <cell r="AB22">
            <v>1067</v>
          </cell>
          <cell r="AC22">
            <v>6552</v>
          </cell>
          <cell r="AD22">
            <v>576</v>
          </cell>
          <cell r="AE22">
            <v>89</v>
          </cell>
          <cell r="AF22">
            <v>998</v>
          </cell>
          <cell r="AG22">
            <v>181</v>
          </cell>
          <cell r="AH22">
            <v>1385</v>
          </cell>
          <cell r="AI22">
            <v>308</v>
          </cell>
          <cell r="AJ22">
            <v>1944</v>
          </cell>
          <cell r="AK22">
            <v>601</v>
          </cell>
          <cell r="AL22">
            <v>6082</v>
          </cell>
          <cell r="AM22">
            <v>594</v>
          </cell>
          <cell r="AN22">
            <v>60</v>
          </cell>
          <cell r="AO22">
            <v>654</v>
          </cell>
        </row>
        <row r="23">
          <cell r="A23">
            <v>41</v>
          </cell>
          <cell r="B23" t="str">
            <v>Huila</v>
          </cell>
          <cell r="C23">
            <v>1388</v>
          </cell>
          <cell r="D23">
            <v>1</v>
          </cell>
          <cell r="E23">
            <v>57714</v>
          </cell>
          <cell r="F23">
            <v>0</v>
          </cell>
          <cell r="G23">
            <v>59103</v>
          </cell>
          <cell r="H23">
            <v>46856</v>
          </cell>
          <cell r="I23">
            <v>5043</v>
          </cell>
          <cell r="J23">
            <v>33591</v>
          </cell>
          <cell r="K23">
            <v>7334</v>
          </cell>
          <cell r="L23">
            <v>38416</v>
          </cell>
          <cell r="M23">
            <v>10640</v>
          </cell>
          <cell r="N23">
            <v>40701</v>
          </cell>
          <cell r="O23">
            <v>12792</v>
          </cell>
          <cell r="P23">
            <v>43163</v>
          </cell>
          <cell r="Q23">
            <v>13884</v>
          </cell>
          <cell r="R23">
            <v>48561</v>
          </cell>
          <cell r="S23">
            <v>14401</v>
          </cell>
          <cell r="T23">
            <v>51489</v>
          </cell>
          <cell r="U23">
            <v>15269</v>
          </cell>
          <cell r="V23">
            <v>49370</v>
          </cell>
          <cell r="W23">
            <v>6443</v>
          </cell>
          <cell r="X23">
            <v>437953</v>
          </cell>
          <cell r="Y23">
            <v>35050</v>
          </cell>
          <cell r="Z23">
            <v>4209</v>
          </cell>
          <cell r="AA23">
            <v>35860</v>
          </cell>
          <cell r="AB23">
            <v>5744</v>
          </cell>
          <cell r="AC23">
            <v>80863</v>
          </cell>
          <cell r="AD23">
            <v>15032</v>
          </cell>
          <cell r="AE23">
            <v>747</v>
          </cell>
          <cell r="AF23">
            <v>22562</v>
          </cell>
          <cell r="AG23">
            <v>1201</v>
          </cell>
          <cell r="AH23">
            <v>30504</v>
          </cell>
          <cell r="AI23">
            <v>1972</v>
          </cell>
          <cell r="AJ23">
            <v>39168</v>
          </cell>
          <cell r="AK23">
            <v>3053</v>
          </cell>
          <cell r="AL23">
            <v>114239</v>
          </cell>
          <cell r="AM23">
            <v>19662</v>
          </cell>
          <cell r="AN23">
            <v>524</v>
          </cell>
          <cell r="AO23">
            <v>20186</v>
          </cell>
        </row>
        <row r="24">
          <cell r="A24">
            <v>44</v>
          </cell>
          <cell r="B24" t="str">
            <v>La Guajira</v>
          </cell>
          <cell r="C24">
            <v>815</v>
          </cell>
          <cell r="D24">
            <v>130</v>
          </cell>
          <cell r="E24">
            <v>48241</v>
          </cell>
          <cell r="F24">
            <v>55</v>
          </cell>
          <cell r="G24">
            <v>49241</v>
          </cell>
          <cell r="H24">
            <v>42473</v>
          </cell>
          <cell r="I24">
            <v>340</v>
          </cell>
          <cell r="J24">
            <v>13221</v>
          </cell>
          <cell r="K24">
            <v>11740</v>
          </cell>
          <cell r="L24">
            <v>16477</v>
          </cell>
          <cell r="M24">
            <v>15648</v>
          </cell>
          <cell r="N24">
            <v>17796</v>
          </cell>
          <cell r="O24">
            <v>19136</v>
          </cell>
          <cell r="P24">
            <v>19562</v>
          </cell>
          <cell r="Q24">
            <v>21189</v>
          </cell>
          <cell r="R24">
            <v>19635</v>
          </cell>
          <cell r="S24">
            <v>23034</v>
          </cell>
          <cell r="T24">
            <v>21753</v>
          </cell>
          <cell r="U24">
            <v>24055</v>
          </cell>
          <cell r="V24">
            <v>32763</v>
          </cell>
          <cell r="W24">
            <v>11107</v>
          </cell>
          <cell r="X24">
            <v>309929</v>
          </cell>
          <cell r="Y24">
            <v>17641</v>
          </cell>
          <cell r="Z24">
            <v>6170</v>
          </cell>
          <cell r="AA24">
            <v>19050</v>
          </cell>
          <cell r="AB24">
            <v>8497</v>
          </cell>
          <cell r="AC24">
            <v>51358</v>
          </cell>
          <cell r="AD24">
            <v>4895</v>
          </cell>
          <cell r="AE24">
            <v>735</v>
          </cell>
          <cell r="AF24">
            <v>8416</v>
          </cell>
          <cell r="AG24">
            <v>1591</v>
          </cell>
          <cell r="AH24">
            <v>11768</v>
          </cell>
          <cell r="AI24">
            <v>2283</v>
          </cell>
          <cell r="AJ24">
            <v>16914</v>
          </cell>
          <cell r="AK24">
            <v>4442</v>
          </cell>
          <cell r="AL24">
            <v>51044</v>
          </cell>
          <cell r="AM24">
            <v>6650</v>
          </cell>
          <cell r="AN24">
            <v>833</v>
          </cell>
          <cell r="AO24">
            <v>7483</v>
          </cell>
        </row>
        <row r="25">
          <cell r="A25">
            <v>47</v>
          </cell>
          <cell r="B25" t="str">
            <v>Magdalena</v>
          </cell>
          <cell r="C25">
            <v>985</v>
          </cell>
          <cell r="D25">
            <v>34</v>
          </cell>
          <cell r="E25">
            <v>49362</v>
          </cell>
          <cell r="F25">
            <v>51</v>
          </cell>
          <cell r="G25">
            <v>50432</v>
          </cell>
          <cell r="H25">
            <v>6487</v>
          </cell>
          <cell r="I25">
            <v>593</v>
          </cell>
          <cell r="J25">
            <v>26652</v>
          </cell>
          <cell r="K25">
            <v>8799</v>
          </cell>
          <cell r="L25">
            <v>20852</v>
          </cell>
          <cell r="M25">
            <v>12739</v>
          </cell>
          <cell r="N25">
            <v>22577</v>
          </cell>
          <cell r="O25">
            <v>14222</v>
          </cell>
          <cell r="P25">
            <v>24279</v>
          </cell>
          <cell r="Q25">
            <v>14139</v>
          </cell>
          <cell r="R25">
            <v>27527</v>
          </cell>
          <cell r="S25">
            <v>15473</v>
          </cell>
          <cell r="T25">
            <v>31808</v>
          </cell>
          <cell r="U25">
            <v>17261</v>
          </cell>
          <cell r="V25">
            <v>37104</v>
          </cell>
          <cell r="W25">
            <v>7991</v>
          </cell>
          <cell r="X25">
            <v>288503</v>
          </cell>
          <cell r="Y25">
            <v>23304</v>
          </cell>
          <cell r="Z25">
            <v>3661</v>
          </cell>
          <cell r="AA25">
            <v>26908</v>
          </cell>
          <cell r="AB25">
            <v>5452</v>
          </cell>
          <cell r="AC25">
            <v>59325</v>
          </cell>
          <cell r="AD25">
            <v>9872</v>
          </cell>
          <cell r="AE25">
            <v>340</v>
          </cell>
          <cell r="AF25">
            <v>13929</v>
          </cell>
          <cell r="AG25">
            <v>734</v>
          </cell>
          <cell r="AH25">
            <v>18496</v>
          </cell>
          <cell r="AI25">
            <v>1313</v>
          </cell>
          <cell r="AJ25">
            <v>23302</v>
          </cell>
          <cell r="AK25">
            <v>2228</v>
          </cell>
          <cell r="AL25">
            <v>70214</v>
          </cell>
          <cell r="AM25">
            <v>11941</v>
          </cell>
          <cell r="AN25">
            <v>231</v>
          </cell>
          <cell r="AO25">
            <v>12172</v>
          </cell>
        </row>
        <row r="26">
          <cell r="A26">
            <v>47001</v>
          </cell>
          <cell r="B26" t="str">
            <v>Santa Marta</v>
          </cell>
          <cell r="C26">
            <v>946</v>
          </cell>
          <cell r="D26">
            <v>0</v>
          </cell>
          <cell r="E26">
            <v>33828</v>
          </cell>
          <cell r="F26">
            <v>0</v>
          </cell>
          <cell r="G26">
            <v>34774</v>
          </cell>
          <cell r="H26">
            <v>21626</v>
          </cell>
          <cell r="I26">
            <v>2972</v>
          </cell>
          <cell r="J26">
            <v>13928</v>
          </cell>
          <cell r="K26">
            <v>3426</v>
          </cell>
          <cell r="L26">
            <v>15218</v>
          </cell>
          <cell r="M26">
            <v>5057</v>
          </cell>
          <cell r="N26">
            <v>20354</v>
          </cell>
          <cell r="O26">
            <v>5236</v>
          </cell>
          <cell r="P26">
            <v>22672</v>
          </cell>
          <cell r="Q26">
            <v>5857</v>
          </cell>
          <cell r="R26">
            <v>24048</v>
          </cell>
          <cell r="S26">
            <v>4773</v>
          </cell>
          <cell r="T26">
            <v>27683</v>
          </cell>
          <cell r="U26">
            <v>4857</v>
          </cell>
          <cell r="V26">
            <v>28209</v>
          </cell>
          <cell r="W26">
            <v>2409</v>
          </cell>
          <cell r="X26">
            <v>208325</v>
          </cell>
          <cell r="Y26">
            <v>20671</v>
          </cell>
          <cell r="Z26">
            <v>1927</v>
          </cell>
          <cell r="AA26">
            <v>20963</v>
          </cell>
          <cell r="AB26">
            <v>2598</v>
          </cell>
          <cell r="AC26">
            <v>46159</v>
          </cell>
          <cell r="AD26">
            <v>8679</v>
          </cell>
          <cell r="AE26">
            <v>608</v>
          </cell>
          <cell r="AF26">
            <v>9835</v>
          </cell>
          <cell r="AG26">
            <v>748</v>
          </cell>
          <cell r="AH26">
            <v>16204</v>
          </cell>
          <cell r="AI26">
            <v>1419</v>
          </cell>
          <cell r="AJ26">
            <v>21080</v>
          </cell>
          <cell r="AK26">
            <v>1809</v>
          </cell>
          <cell r="AL26">
            <v>60382</v>
          </cell>
          <cell r="AM26">
            <v>9622</v>
          </cell>
          <cell r="AN26">
            <v>132</v>
          </cell>
          <cell r="AO26">
            <v>9754</v>
          </cell>
        </row>
        <row r="27">
          <cell r="A27">
            <v>50</v>
          </cell>
          <cell r="B27" t="str">
            <v>Meta</v>
          </cell>
          <cell r="C27">
            <v>1172</v>
          </cell>
          <cell r="D27">
            <v>3</v>
          </cell>
          <cell r="E27">
            <v>50127</v>
          </cell>
          <cell r="F27">
            <v>0</v>
          </cell>
          <cell r="G27">
            <v>51302</v>
          </cell>
          <cell r="H27">
            <v>16439</v>
          </cell>
          <cell r="I27">
            <v>2765</v>
          </cell>
          <cell r="J27">
            <v>29825</v>
          </cell>
          <cell r="K27">
            <v>12073</v>
          </cell>
          <cell r="L27">
            <v>28392</v>
          </cell>
          <cell r="M27">
            <v>19154</v>
          </cell>
          <cell r="N27">
            <v>34121</v>
          </cell>
          <cell r="O27">
            <v>14622</v>
          </cell>
          <cell r="P27">
            <v>36844</v>
          </cell>
          <cell r="Q27">
            <v>16262</v>
          </cell>
          <cell r="R27">
            <v>39669</v>
          </cell>
          <cell r="S27">
            <v>17577</v>
          </cell>
          <cell r="T27">
            <v>39885</v>
          </cell>
          <cell r="U27">
            <v>18471</v>
          </cell>
          <cell r="V27">
            <v>41952</v>
          </cell>
          <cell r="W27">
            <v>7784</v>
          </cell>
          <cell r="X27">
            <v>375835</v>
          </cell>
          <cell r="Y27">
            <v>45510</v>
          </cell>
          <cell r="Z27">
            <v>5191</v>
          </cell>
          <cell r="AA27">
            <v>32941</v>
          </cell>
          <cell r="AB27">
            <v>7533</v>
          </cell>
          <cell r="AC27">
            <v>91175</v>
          </cell>
          <cell r="AD27">
            <v>10036</v>
          </cell>
          <cell r="AE27">
            <v>562</v>
          </cell>
          <cell r="AF27">
            <v>16528</v>
          </cell>
          <cell r="AG27">
            <v>1095</v>
          </cell>
          <cell r="AH27">
            <v>22722</v>
          </cell>
          <cell r="AI27">
            <v>1825</v>
          </cell>
          <cell r="AJ27">
            <v>41728</v>
          </cell>
          <cell r="AK27">
            <v>3016</v>
          </cell>
          <cell r="AL27">
            <v>97512</v>
          </cell>
          <cell r="AM27">
            <v>13344</v>
          </cell>
          <cell r="AN27">
            <v>447</v>
          </cell>
          <cell r="AO27">
            <v>13791</v>
          </cell>
        </row>
        <row r="28">
          <cell r="A28">
            <v>52</v>
          </cell>
          <cell r="B28" t="str">
            <v>Nariño</v>
          </cell>
          <cell r="C28">
            <v>1536</v>
          </cell>
          <cell r="D28">
            <v>27</v>
          </cell>
          <cell r="E28">
            <v>77987</v>
          </cell>
          <cell r="F28">
            <v>0</v>
          </cell>
          <cell r="G28">
            <v>79550</v>
          </cell>
          <cell r="H28">
            <v>19468</v>
          </cell>
          <cell r="I28">
            <v>3345</v>
          </cell>
          <cell r="J28">
            <v>49103</v>
          </cell>
          <cell r="K28">
            <v>17282</v>
          </cell>
          <cell r="L28">
            <v>43590</v>
          </cell>
          <cell r="M28">
            <v>27108</v>
          </cell>
          <cell r="N28">
            <v>46347</v>
          </cell>
          <cell r="O28">
            <v>33014</v>
          </cell>
          <cell r="P28">
            <v>49816</v>
          </cell>
          <cell r="Q28">
            <v>32051</v>
          </cell>
          <cell r="R28">
            <v>55653</v>
          </cell>
          <cell r="S28">
            <v>27551</v>
          </cell>
          <cell r="T28">
            <v>60199</v>
          </cell>
          <cell r="U28">
            <v>27356</v>
          </cell>
          <cell r="V28">
            <v>58497</v>
          </cell>
          <cell r="W28">
            <v>12098</v>
          </cell>
          <cell r="X28">
            <v>562478</v>
          </cell>
          <cell r="Y28">
            <v>60378</v>
          </cell>
          <cell r="Z28">
            <v>6818</v>
          </cell>
          <cell r="AA28">
            <v>60559</v>
          </cell>
          <cell r="AB28">
            <v>10952</v>
          </cell>
          <cell r="AC28">
            <v>138707</v>
          </cell>
          <cell r="AD28">
            <v>16675</v>
          </cell>
          <cell r="AE28">
            <v>1054</v>
          </cell>
          <cell r="AF28">
            <v>31237</v>
          </cell>
          <cell r="AG28">
            <v>1771</v>
          </cell>
          <cell r="AH28">
            <v>51412</v>
          </cell>
          <cell r="AI28">
            <v>18486</v>
          </cell>
          <cell r="AJ28">
            <v>49622</v>
          </cell>
          <cell r="AK28">
            <v>3792</v>
          </cell>
          <cell r="AL28">
            <v>174049</v>
          </cell>
          <cell r="AM28">
            <v>33080</v>
          </cell>
          <cell r="AN28">
            <v>885</v>
          </cell>
          <cell r="AO28">
            <v>33965</v>
          </cell>
        </row>
        <row r="29">
          <cell r="A29">
            <v>54</v>
          </cell>
          <cell r="B29" t="str">
            <v>Norte de Santander</v>
          </cell>
          <cell r="C29">
            <v>1909</v>
          </cell>
          <cell r="D29">
            <v>69</v>
          </cell>
          <cell r="E29">
            <v>77114</v>
          </cell>
          <cell r="F29">
            <v>0</v>
          </cell>
          <cell r="G29">
            <v>79092</v>
          </cell>
          <cell r="H29">
            <v>25273</v>
          </cell>
          <cell r="I29">
            <v>10615</v>
          </cell>
          <cell r="J29">
            <v>48367</v>
          </cell>
          <cell r="K29">
            <v>16329</v>
          </cell>
          <cell r="L29">
            <v>42779</v>
          </cell>
          <cell r="M29">
            <v>30738</v>
          </cell>
          <cell r="N29">
            <v>53366</v>
          </cell>
          <cell r="O29">
            <v>24034</v>
          </cell>
          <cell r="P29">
            <v>58779</v>
          </cell>
          <cell r="Q29">
            <v>23788</v>
          </cell>
          <cell r="R29">
            <v>62335</v>
          </cell>
          <cell r="S29">
            <v>24575</v>
          </cell>
          <cell r="T29">
            <v>65902</v>
          </cell>
          <cell r="U29">
            <v>23723</v>
          </cell>
          <cell r="V29">
            <v>62388</v>
          </cell>
          <cell r="W29">
            <v>12011</v>
          </cell>
          <cell r="X29">
            <v>585002</v>
          </cell>
          <cell r="Y29">
            <v>62265</v>
          </cell>
          <cell r="Z29">
            <v>7631</v>
          </cell>
          <cell r="AA29">
            <v>66936</v>
          </cell>
          <cell r="AB29">
            <v>11754</v>
          </cell>
          <cell r="AC29">
            <v>148586</v>
          </cell>
          <cell r="AD29">
            <v>21899</v>
          </cell>
          <cell r="AE29">
            <v>871</v>
          </cell>
          <cell r="AF29">
            <v>37100</v>
          </cell>
          <cell r="AG29">
            <v>1574</v>
          </cell>
          <cell r="AH29">
            <v>44483</v>
          </cell>
          <cell r="AI29">
            <v>2688</v>
          </cell>
          <cell r="AJ29">
            <v>51788</v>
          </cell>
          <cell r="AK29">
            <v>4609</v>
          </cell>
          <cell r="AL29">
            <v>165012</v>
          </cell>
          <cell r="AM29">
            <v>25133</v>
          </cell>
          <cell r="AN29">
            <v>589</v>
          </cell>
          <cell r="AO29">
            <v>25722</v>
          </cell>
        </row>
        <row r="30">
          <cell r="A30">
            <v>86</v>
          </cell>
          <cell r="B30" t="str">
            <v>Putumayo</v>
          </cell>
          <cell r="C30">
            <v>813</v>
          </cell>
          <cell r="D30">
            <v>0</v>
          </cell>
          <cell r="E30">
            <v>11182</v>
          </cell>
          <cell r="F30">
            <v>0</v>
          </cell>
          <cell r="G30">
            <v>11995</v>
          </cell>
          <cell r="H30">
            <v>1886</v>
          </cell>
          <cell r="I30">
            <v>55</v>
          </cell>
          <cell r="J30">
            <v>6189</v>
          </cell>
          <cell r="K30">
            <v>4503</v>
          </cell>
          <cell r="L30">
            <v>6367</v>
          </cell>
          <cell r="M30">
            <v>5792</v>
          </cell>
          <cell r="N30">
            <v>6620</v>
          </cell>
          <cell r="O30">
            <v>6756</v>
          </cell>
          <cell r="P30">
            <v>7039</v>
          </cell>
          <cell r="Q30">
            <v>7070</v>
          </cell>
          <cell r="R30">
            <v>7919</v>
          </cell>
          <cell r="S30">
            <v>7638</v>
          </cell>
          <cell r="T30">
            <v>8177</v>
          </cell>
          <cell r="U30">
            <v>7966</v>
          </cell>
          <cell r="V30">
            <v>9620</v>
          </cell>
          <cell r="W30">
            <v>3448</v>
          </cell>
          <cell r="X30">
            <v>97045</v>
          </cell>
          <cell r="Y30">
            <v>7262</v>
          </cell>
          <cell r="Z30">
            <v>1712</v>
          </cell>
          <cell r="AA30">
            <v>7345</v>
          </cell>
          <cell r="AB30">
            <v>2637</v>
          </cell>
          <cell r="AC30">
            <v>18956</v>
          </cell>
          <cell r="AD30">
            <v>3212</v>
          </cell>
          <cell r="AE30">
            <v>229</v>
          </cell>
          <cell r="AF30">
            <v>3371</v>
          </cell>
          <cell r="AG30">
            <v>421</v>
          </cell>
          <cell r="AH30">
            <v>5483</v>
          </cell>
          <cell r="AI30">
            <v>670</v>
          </cell>
          <cell r="AJ30">
            <v>5882</v>
          </cell>
          <cell r="AK30">
            <v>1107</v>
          </cell>
          <cell r="AL30">
            <v>20375</v>
          </cell>
          <cell r="AM30">
            <v>3170</v>
          </cell>
          <cell r="AN30">
            <v>182</v>
          </cell>
          <cell r="AO30">
            <v>3352</v>
          </cell>
        </row>
        <row r="31">
          <cell r="A31">
            <v>63</v>
          </cell>
          <cell r="B31" t="str">
            <v xml:space="preserve">Quindío </v>
          </cell>
          <cell r="C31">
            <v>942</v>
          </cell>
          <cell r="D31">
            <v>0</v>
          </cell>
          <cell r="E31">
            <v>21914</v>
          </cell>
          <cell r="F31">
            <v>0</v>
          </cell>
          <cell r="G31">
            <v>22856</v>
          </cell>
          <cell r="H31">
            <v>15587</v>
          </cell>
          <cell r="I31">
            <v>4341</v>
          </cell>
          <cell r="J31">
            <v>17982</v>
          </cell>
          <cell r="K31">
            <v>4651</v>
          </cell>
          <cell r="L31">
            <v>19168</v>
          </cell>
          <cell r="M31">
            <v>7764</v>
          </cell>
          <cell r="N31">
            <v>17964</v>
          </cell>
          <cell r="O31">
            <v>8415</v>
          </cell>
          <cell r="P31">
            <v>20682</v>
          </cell>
          <cell r="Q31">
            <v>7174</v>
          </cell>
          <cell r="R31">
            <v>23147</v>
          </cell>
          <cell r="S31">
            <v>7678</v>
          </cell>
          <cell r="T31">
            <v>24256</v>
          </cell>
          <cell r="U31">
            <v>8090</v>
          </cell>
          <cell r="V31">
            <v>22399</v>
          </cell>
          <cell r="W31">
            <v>3062</v>
          </cell>
          <cell r="X31">
            <v>212360</v>
          </cell>
          <cell r="Y31">
            <v>30951</v>
          </cell>
          <cell r="Z31">
            <v>2832</v>
          </cell>
          <cell r="AA31">
            <v>27039</v>
          </cell>
          <cell r="AB31">
            <v>4035</v>
          </cell>
          <cell r="AC31">
            <v>64857</v>
          </cell>
          <cell r="AD31">
            <v>12644</v>
          </cell>
          <cell r="AE31">
            <v>327</v>
          </cell>
          <cell r="AF31">
            <v>18396</v>
          </cell>
          <cell r="AG31">
            <v>591</v>
          </cell>
          <cell r="AH31">
            <v>25890</v>
          </cell>
          <cell r="AI31">
            <v>1129</v>
          </cell>
          <cell r="AJ31">
            <v>28844</v>
          </cell>
          <cell r="AK31">
            <v>1704</v>
          </cell>
          <cell r="AL31">
            <v>89525</v>
          </cell>
          <cell r="AM31">
            <v>15644</v>
          </cell>
          <cell r="AN31">
            <v>338</v>
          </cell>
          <cell r="AO31">
            <v>15982</v>
          </cell>
        </row>
        <row r="32">
          <cell r="A32">
            <v>66</v>
          </cell>
          <cell r="B32" t="str">
            <v>Risaralda</v>
          </cell>
          <cell r="C32">
            <v>1406</v>
          </cell>
          <cell r="D32">
            <v>1</v>
          </cell>
          <cell r="E32">
            <v>44123</v>
          </cell>
          <cell r="F32">
            <v>12</v>
          </cell>
          <cell r="G32">
            <v>45542</v>
          </cell>
          <cell r="H32">
            <v>30017</v>
          </cell>
          <cell r="I32">
            <v>6233</v>
          </cell>
          <cell r="J32">
            <v>30370</v>
          </cell>
          <cell r="K32">
            <v>8709</v>
          </cell>
          <cell r="L32">
            <v>31873</v>
          </cell>
          <cell r="M32">
            <v>14430</v>
          </cell>
          <cell r="N32">
            <v>28199</v>
          </cell>
          <cell r="O32">
            <v>17763</v>
          </cell>
          <cell r="P32">
            <v>35549</v>
          </cell>
          <cell r="Q32">
            <v>14077</v>
          </cell>
          <cell r="R32">
            <v>42004</v>
          </cell>
          <cell r="S32">
            <v>13349</v>
          </cell>
          <cell r="T32">
            <v>41212</v>
          </cell>
          <cell r="U32">
            <v>14890</v>
          </cell>
          <cell r="V32">
            <v>38523</v>
          </cell>
          <cell r="W32">
            <v>6170</v>
          </cell>
          <cell r="X32">
            <v>373368</v>
          </cell>
          <cell r="Y32">
            <v>48559</v>
          </cell>
          <cell r="Z32">
            <v>4907</v>
          </cell>
          <cell r="AA32">
            <v>45531</v>
          </cell>
          <cell r="AB32">
            <v>7455</v>
          </cell>
          <cell r="AC32">
            <v>106452</v>
          </cell>
          <cell r="AD32">
            <v>20754</v>
          </cell>
          <cell r="AE32">
            <v>695</v>
          </cell>
          <cell r="AF32">
            <v>26683</v>
          </cell>
          <cell r="AG32">
            <v>1278</v>
          </cell>
          <cell r="AH32">
            <v>39504</v>
          </cell>
          <cell r="AI32">
            <v>2182</v>
          </cell>
          <cell r="AJ32">
            <v>45666</v>
          </cell>
          <cell r="AK32">
            <v>3822</v>
          </cell>
          <cell r="AL32">
            <v>140584</v>
          </cell>
          <cell r="AM32">
            <v>27517</v>
          </cell>
          <cell r="AN32">
            <v>495</v>
          </cell>
          <cell r="AO32">
            <v>28012</v>
          </cell>
        </row>
        <row r="33">
          <cell r="A33">
            <v>88</v>
          </cell>
          <cell r="B33" t="str">
            <v xml:space="preserve">San Andrés y Providencia </v>
          </cell>
          <cell r="C33">
            <v>58</v>
          </cell>
          <cell r="D33">
            <v>0</v>
          </cell>
          <cell r="E33">
            <v>3122</v>
          </cell>
          <cell r="F33">
            <v>0</v>
          </cell>
          <cell r="G33">
            <v>3180</v>
          </cell>
          <cell r="H33">
            <v>5009</v>
          </cell>
          <cell r="I33">
            <v>0</v>
          </cell>
          <cell r="J33">
            <v>919</v>
          </cell>
          <cell r="K33">
            <v>81</v>
          </cell>
          <cell r="L33">
            <v>1159</v>
          </cell>
          <cell r="M33">
            <v>108</v>
          </cell>
          <cell r="N33">
            <v>2938</v>
          </cell>
          <cell r="O33">
            <v>146</v>
          </cell>
          <cell r="P33">
            <v>16184</v>
          </cell>
          <cell r="Q33">
            <v>169</v>
          </cell>
          <cell r="R33">
            <v>1423</v>
          </cell>
          <cell r="S33">
            <v>211</v>
          </cell>
          <cell r="T33">
            <v>1266</v>
          </cell>
          <cell r="U33">
            <v>179</v>
          </cell>
          <cell r="V33">
            <v>2343</v>
          </cell>
          <cell r="W33">
            <v>64</v>
          </cell>
          <cell r="X33">
            <v>32199</v>
          </cell>
          <cell r="Y33">
            <v>2982</v>
          </cell>
          <cell r="Z33">
            <v>33</v>
          </cell>
          <cell r="AA33">
            <v>1910</v>
          </cell>
          <cell r="AB33">
            <v>68</v>
          </cell>
          <cell r="AC33">
            <v>4993</v>
          </cell>
          <cell r="AD33">
            <v>909</v>
          </cell>
          <cell r="AE33">
            <v>1</v>
          </cell>
          <cell r="AF33">
            <v>1453</v>
          </cell>
          <cell r="AG33">
            <v>7</v>
          </cell>
          <cell r="AH33">
            <v>1815</v>
          </cell>
          <cell r="AI33">
            <v>11</v>
          </cell>
          <cell r="AJ33">
            <v>2966</v>
          </cell>
          <cell r="AK33">
            <v>30</v>
          </cell>
          <cell r="AL33">
            <v>7192</v>
          </cell>
          <cell r="AM33">
            <v>1304</v>
          </cell>
          <cell r="AN33">
            <v>4</v>
          </cell>
          <cell r="AO33">
            <v>1308</v>
          </cell>
        </row>
        <row r="34">
          <cell r="A34">
            <v>68</v>
          </cell>
          <cell r="B34" t="str">
            <v>Santander</v>
          </cell>
          <cell r="C34">
            <v>8855</v>
          </cell>
          <cell r="D34">
            <v>0</v>
          </cell>
          <cell r="E34">
            <v>106115</v>
          </cell>
          <cell r="F34">
            <v>0</v>
          </cell>
          <cell r="G34">
            <v>114970</v>
          </cell>
          <cell r="H34">
            <v>79497</v>
          </cell>
          <cell r="I34">
            <v>35149</v>
          </cell>
          <cell r="J34">
            <v>71883</v>
          </cell>
          <cell r="K34">
            <v>19364</v>
          </cell>
          <cell r="L34">
            <v>66523</v>
          </cell>
          <cell r="M34">
            <v>33060</v>
          </cell>
          <cell r="N34">
            <v>74723</v>
          </cell>
          <cell r="O34">
            <v>32537</v>
          </cell>
          <cell r="P34">
            <v>85330</v>
          </cell>
          <cell r="Q34">
            <v>25788</v>
          </cell>
          <cell r="R34">
            <v>98143</v>
          </cell>
          <cell r="S34">
            <v>22517</v>
          </cell>
          <cell r="T34">
            <v>94080</v>
          </cell>
          <cell r="U34">
            <v>24810</v>
          </cell>
          <cell r="V34">
            <v>90726</v>
          </cell>
          <cell r="W34">
            <v>11456</v>
          </cell>
          <cell r="X34">
            <v>865586</v>
          </cell>
          <cell r="Y34">
            <v>102165</v>
          </cell>
          <cell r="Z34">
            <v>8341</v>
          </cell>
          <cell r="AA34">
            <v>105983</v>
          </cell>
          <cell r="AB34">
            <v>12966</v>
          </cell>
          <cell r="AC34">
            <v>229455</v>
          </cell>
          <cell r="AD34">
            <v>49106</v>
          </cell>
          <cell r="AE34">
            <v>776</v>
          </cell>
          <cell r="AF34">
            <v>46087</v>
          </cell>
          <cell r="AG34">
            <v>1368</v>
          </cell>
          <cell r="AH34">
            <v>76979</v>
          </cell>
          <cell r="AI34">
            <v>2500</v>
          </cell>
          <cell r="AJ34">
            <v>86719</v>
          </cell>
          <cell r="AK34">
            <v>4298</v>
          </cell>
          <cell r="AL34">
            <v>267833</v>
          </cell>
          <cell r="AM34">
            <v>49554</v>
          </cell>
          <cell r="AN34">
            <v>557</v>
          </cell>
          <cell r="AO34">
            <v>50111</v>
          </cell>
        </row>
        <row r="35">
          <cell r="A35">
            <v>70</v>
          </cell>
          <cell r="B35" t="str">
            <v>Sucre</v>
          </cell>
          <cell r="C35">
            <v>1533</v>
          </cell>
          <cell r="D35">
            <v>2</v>
          </cell>
          <cell r="E35">
            <v>56784</v>
          </cell>
          <cell r="F35">
            <v>0</v>
          </cell>
          <cell r="G35">
            <v>58319</v>
          </cell>
          <cell r="H35">
            <v>16224</v>
          </cell>
          <cell r="I35">
            <v>1097</v>
          </cell>
          <cell r="J35">
            <v>27211</v>
          </cell>
          <cell r="K35">
            <v>9985</v>
          </cell>
          <cell r="L35">
            <v>29461</v>
          </cell>
          <cell r="M35">
            <v>13133</v>
          </cell>
          <cell r="N35">
            <v>29880</v>
          </cell>
          <cell r="O35">
            <v>13447</v>
          </cell>
          <cell r="P35">
            <v>31620</v>
          </cell>
          <cell r="Q35">
            <v>14759</v>
          </cell>
          <cell r="R35">
            <v>34925</v>
          </cell>
          <cell r="S35">
            <v>15806</v>
          </cell>
          <cell r="T35">
            <v>36897</v>
          </cell>
          <cell r="U35">
            <v>17084</v>
          </cell>
          <cell r="V35">
            <v>43131</v>
          </cell>
          <cell r="W35">
            <v>7241</v>
          </cell>
          <cell r="X35">
            <v>341901</v>
          </cell>
          <cell r="Y35">
            <v>32348</v>
          </cell>
          <cell r="Z35">
            <v>5169</v>
          </cell>
          <cell r="AA35">
            <v>35258</v>
          </cell>
          <cell r="AB35">
            <v>7547</v>
          </cell>
          <cell r="AC35">
            <v>80322</v>
          </cell>
          <cell r="AD35">
            <v>14288</v>
          </cell>
          <cell r="AE35">
            <v>752</v>
          </cell>
          <cell r="AF35">
            <v>18843</v>
          </cell>
          <cell r="AG35">
            <v>1602</v>
          </cell>
          <cell r="AH35">
            <v>22281</v>
          </cell>
          <cell r="AI35">
            <v>2099</v>
          </cell>
          <cell r="AJ35">
            <v>29382</v>
          </cell>
          <cell r="AK35">
            <v>3516</v>
          </cell>
          <cell r="AL35">
            <v>92763</v>
          </cell>
          <cell r="AM35">
            <v>15661</v>
          </cell>
          <cell r="AN35">
            <v>567</v>
          </cell>
          <cell r="AO35">
            <v>16228</v>
          </cell>
        </row>
        <row r="36">
          <cell r="A36">
            <v>73</v>
          </cell>
          <cell r="B36" t="str">
            <v xml:space="preserve">Tolima </v>
          </cell>
          <cell r="C36">
            <v>2491</v>
          </cell>
          <cell r="D36">
            <v>64</v>
          </cell>
          <cell r="E36">
            <v>70617</v>
          </cell>
          <cell r="F36">
            <v>0</v>
          </cell>
          <cell r="G36">
            <v>73172</v>
          </cell>
          <cell r="H36">
            <v>33353</v>
          </cell>
          <cell r="I36">
            <v>9080</v>
          </cell>
          <cell r="J36">
            <v>41638</v>
          </cell>
          <cell r="K36">
            <v>12178</v>
          </cell>
          <cell r="L36">
            <v>41035</v>
          </cell>
          <cell r="M36">
            <v>16412</v>
          </cell>
          <cell r="N36">
            <v>45542</v>
          </cell>
          <cell r="O36">
            <v>18348</v>
          </cell>
          <cell r="P36">
            <v>47877</v>
          </cell>
          <cell r="Q36">
            <v>18956</v>
          </cell>
          <cell r="R36">
            <v>54669</v>
          </cell>
          <cell r="S36">
            <v>17789</v>
          </cell>
          <cell r="T36">
            <v>61239</v>
          </cell>
          <cell r="U36">
            <v>18735</v>
          </cell>
          <cell r="V36">
            <v>60776</v>
          </cell>
          <cell r="W36">
            <v>7807</v>
          </cell>
          <cell r="X36">
            <v>505434</v>
          </cell>
          <cell r="Y36">
            <v>63960</v>
          </cell>
          <cell r="Z36">
            <v>6853</v>
          </cell>
          <cell r="AA36">
            <v>64035</v>
          </cell>
          <cell r="AB36">
            <v>9075</v>
          </cell>
          <cell r="AC36">
            <v>143923</v>
          </cell>
          <cell r="AD36">
            <v>28983</v>
          </cell>
          <cell r="AE36">
            <v>913</v>
          </cell>
          <cell r="AF36">
            <v>41608</v>
          </cell>
          <cell r="AG36">
            <v>1574</v>
          </cell>
          <cell r="AH36">
            <v>52646</v>
          </cell>
          <cell r="AI36">
            <v>2474</v>
          </cell>
          <cell r="AJ36">
            <v>59144</v>
          </cell>
          <cell r="AK36">
            <v>4049</v>
          </cell>
          <cell r="AL36">
            <v>191391</v>
          </cell>
          <cell r="AM36">
            <v>37435</v>
          </cell>
          <cell r="AN36">
            <v>615</v>
          </cell>
          <cell r="AO36">
            <v>38050</v>
          </cell>
        </row>
        <row r="37">
          <cell r="A37">
            <v>76</v>
          </cell>
          <cell r="B37" t="str">
            <v xml:space="preserve">Valle del Cauca </v>
          </cell>
          <cell r="C37">
            <v>12292</v>
          </cell>
          <cell r="D37">
            <v>80</v>
          </cell>
          <cell r="E37">
            <v>146398</v>
          </cell>
          <cell r="F37">
            <v>0</v>
          </cell>
          <cell r="G37">
            <v>158770</v>
          </cell>
          <cell r="H37">
            <v>121081</v>
          </cell>
          <cell r="I37">
            <v>10180</v>
          </cell>
          <cell r="J37">
            <v>167067</v>
          </cell>
          <cell r="K37">
            <v>29545</v>
          </cell>
          <cell r="L37">
            <v>144485</v>
          </cell>
          <cell r="M37">
            <v>49663</v>
          </cell>
          <cell r="N37">
            <v>139508</v>
          </cell>
          <cell r="O37">
            <v>44300</v>
          </cell>
          <cell r="P37">
            <v>162875</v>
          </cell>
          <cell r="Q37">
            <v>40222</v>
          </cell>
          <cell r="R37">
            <v>201671</v>
          </cell>
          <cell r="S37">
            <v>43517</v>
          </cell>
          <cell r="T37">
            <v>186302</v>
          </cell>
          <cell r="U37">
            <v>47182</v>
          </cell>
          <cell r="V37">
            <v>143324</v>
          </cell>
          <cell r="W37">
            <v>24041</v>
          </cell>
          <cell r="X37">
            <v>1554963</v>
          </cell>
          <cell r="Y37">
            <v>201062</v>
          </cell>
          <cell r="Z37">
            <v>15410</v>
          </cell>
          <cell r="AA37">
            <v>220962</v>
          </cell>
          <cell r="AB37">
            <v>20434</v>
          </cell>
          <cell r="AC37">
            <v>457868</v>
          </cell>
          <cell r="AD37">
            <v>84596</v>
          </cell>
          <cell r="AE37">
            <v>2216</v>
          </cell>
          <cell r="AF37">
            <v>110314</v>
          </cell>
          <cell r="AG37">
            <v>4044</v>
          </cell>
          <cell r="AH37">
            <v>142809</v>
          </cell>
          <cell r="AI37">
            <v>6531</v>
          </cell>
          <cell r="AJ37">
            <v>177152</v>
          </cell>
          <cell r="AK37">
            <v>9951</v>
          </cell>
          <cell r="AL37">
            <v>537613</v>
          </cell>
          <cell r="AM37">
            <v>106501</v>
          </cell>
          <cell r="AN37">
            <v>1988</v>
          </cell>
          <cell r="AO37">
            <v>108489</v>
          </cell>
        </row>
        <row r="38">
          <cell r="A38">
            <v>76109</v>
          </cell>
          <cell r="B38" t="str">
            <v xml:space="preserve">Buenaventura </v>
          </cell>
          <cell r="C38">
            <v>66</v>
          </cell>
          <cell r="D38">
            <v>0</v>
          </cell>
          <cell r="E38">
            <v>10481</v>
          </cell>
          <cell r="F38">
            <v>0</v>
          </cell>
          <cell r="G38">
            <v>10547</v>
          </cell>
          <cell r="H38">
            <v>1558</v>
          </cell>
          <cell r="I38">
            <v>33</v>
          </cell>
          <cell r="J38">
            <v>5523</v>
          </cell>
          <cell r="K38">
            <v>3522</v>
          </cell>
          <cell r="L38">
            <v>6355</v>
          </cell>
          <cell r="M38">
            <v>4623</v>
          </cell>
          <cell r="N38">
            <v>6762</v>
          </cell>
          <cell r="O38">
            <v>4984</v>
          </cell>
          <cell r="P38">
            <v>7396</v>
          </cell>
          <cell r="Q38">
            <v>5298</v>
          </cell>
          <cell r="R38">
            <v>8086</v>
          </cell>
          <cell r="S38">
            <v>5672</v>
          </cell>
          <cell r="T38">
            <v>8339</v>
          </cell>
          <cell r="U38">
            <v>5381</v>
          </cell>
          <cell r="V38">
            <v>8922</v>
          </cell>
          <cell r="W38">
            <v>2182</v>
          </cell>
          <cell r="X38">
            <v>84636</v>
          </cell>
          <cell r="Y38">
            <v>6314</v>
          </cell>
          <cell r="Z38">
            <v>1851</v>
          </cell>
          <cell r="AA38">
            <v>6830</v>
          </cell>
          <cell r="AB38">
            <v>2477</v>
          </cell>
          <cell r="AC38">
            <v>17472</v>
          </cell>
          <cell r="AD38">
            <v>2063</v>
          </cell>
          <cell r="AE38">
            <v>249</v>
          </cell>
          <cell r="AF38">
            <v>3335</v>
          </cell>
          <cell r="AG38">
            <v>531</v>
          </cell>
          <cell r="AH38">
            <v>4800</v>
          </cell>
          <cell r="AI38">
            <v>873</v>
          </cell>
          <cell r="AJ38">
            <v>6041</v>
          </cell>
          <cell r="AK38">
            <v>1338</v>
          </cell>
          <cell r="AL38">
            <v>19230</v>
          </cell>
          <cell r="AM38">
            <v>2360</v>
          </cell>
          <cell r="AN38">
            <v>194</v>
          </cell>
          <cell r="AO38">
            <v>2554</v>
          </cell>
        </row>
        <row r="39">
          <cell r="A39">
            <v>97</v>
          </cell>
          <cell r="B39" t="str">
            <v xml:space="preserve">Vaupes </v>
          </cell>
          <cell r="C39">
            <v>0</v>
          </cell>
          <cell r="D39">
            <v>0</v>
          </cell>
          <cell r="E39">
            <v>1319</v>
          </cell>
          <cell r="F39">
            <v>0</v>
          </cell>
          <cell r="G39">
            <v>1319</v>
          </cell>
          <cell r="H39">
            <v>332</v>
          </cell>
          <cell r="I39">
            <v>1</v>
          </cell>
          <cell r="J39">
            <v>603</v>
          </cell>
          <cell r="K39">
            <v>286</v>
          </cell>
          <cell r="L39">
            <v>665</v>
          </cell>
          <cell r="M39">
            <v>279</v>
          </cell>
          <cell r="N39">
            <v>838</v>
          </cell>
          <cell r="O39">
            <v>361</v>
          </cell>
          <cell r="P39">
            <v>947</v>
          </cell>
          <cell r="Q39">
            <v>444</v>
          </cell>
          <cell r="R39">
            <v>1039</v>
          </cell>
          <cell r="S39">
            <v>482</v>
          </cell>
          <cell r="T39">
            <v>1053</v>
          </cell>
          <cell r="U39">
            <v>544</v>
          </cell>
          <cell r="V39">
            <v>1078</v>
          </cell>
          <cell r="W39">
            <v>235</v>
          </cell>
          <cell r="X39">
            <v>9187</v>
          </cell>
          <cell r="Y39">
            <v>566</v>
          </cell>
          <cell r="Z39">
            <v>199</v>
          </cell>
          <cell r="AA39">
            <v>611</v>
          </cell>
          <cell r="AB39">
            <v>247</v>
          </cell>
          <cell r="AC39">
            <v>1623</v>
          </cell>
          <cell r="AD39">
            <v>127</v>
          </cell>
          <cell r="AE39">
            <v>31</v>
          </cell>
          <cell r="AF39">
            <v>212</v>
          </cell>
          <cell r="AG39">
            <v>87</v>
          </cell>
          <cell r="AH39">
            <v>332</v>
          </cell>
          <cell r="AI39">
            <v>96</v>
          </cell>
          <cell r="AJ39">
            <v>470</v>
          </cell>
          <cell r="AK39">
            <v>155</v>
          </cell>
          <cell r="AL39">
            <v>1510</v>
          </cell>
          <cell r="AM39">
            <v>164</v>
          </cell>
          <cell r="AN39">
            <v>35</v>
          </cell>
          <cell r="AO39">
            <v>199</v>
          </cell>
        </row>
        <row r="40">
          <cell r="A40">
            <v>99</v>
          </cell>
          <cell r="B40" t="str">
            <v xml:space="preserve">Vichada </v>
          </cell>
          <cell r="C40">
            <v>42</v>
          </cell>
          <cell r="D40">
            <v>0</v>
          </cell>
          <cell r="E40">
            <v>2490</v>
          </cell>
          <cell r="F40">
            <v>0</v>
          </cell>
          <cell r="G40">
            <v>2532</v>
          </cell>
          <cell r="H40">
            <v>195</v>
          </cell>
          <cell r="I40">
            <v>16</v>
          </cell>
          <cell r="J40">
            <v>1247</v>
          </cell>
          <cell r="K40">
            <v>638</v>
          </cell>
          <cell r="L40">
            <v>1185</v>
          </cell>
          <cell r="M40">
            <v>875</v>
          </cell>
          <cell r="N40">
            <v>1436</v>
          </cell>
          <cell r="O40">
            <v>945</v>
          </cell>
          <cell r="P40">
            <v>1528</v>
          </cell>
          <cell r="Q40">
            <v>1099</v>
          </cell>
          <cell r="R40">
            <v>1657</v>
          </cell>
          <cell r="S40">
            <v>1139</v>
          </cell>
          <cell r="T40">
            <v>1797</v>
          </cell>
          <cell r="U40">
            <v>1377</v>
          </cell>
          <cell r="V40">
            <v>1822</v>
          </cell>
          <cell r="W40">
            <v>781</v>
          </cell>
          <cell r="X40">
            <v>17737</v>
          </cell>
          <cell r="Y40">
            <v>1232</v>
          </cell>
          <cell r="Z40">
            <v>310</v>
          </cell>
          <cell r="AA40">
            <v>1166</v>
          </cell>
          <cell r="AB40">
            <v>417</v>
          </cell>
          <cell r="AC40">
            <v>3125</v>
          </cell>
          <cell r="AD40">
            <v>302</v>
          </cell>
          <cell r="AE40">
            <v>42</v>
          </cell>
          <cell r="AF40">
            <v>500</v>
          </cell>
          <cell r="AG40">
            <v>83</v>
          </cell>
          <cell r="AH40">
            <v>701</v>
          </cell>
          <cell r="AI40">
            <v>126</v>
          </cell>
          <cell r="AJ40">
            <v>1025</v>
          </cell>
          <cell r="AK40">
            <v>226</v>
          </cell>
          <cell r="AL40">
            <v>3005</v>
          </cell>
          <cell r="AM40">
            <v>317</v>
          </cell>
          <cell r="AN40">
            <v>27</v>
          </cell>
          <cell r="AO40">
            <v>344</v>
          </cell>
        </row>
        <row r="41">
          <cell r="A41"/>
          <cell r="B41"/>
          <cell r="D41"/>
          <cell r="E41"/>
          <cell r="F41"/>
        </row>
        <row r="42">
          <cell r="A42" t="str">
            <v>TOTAL</v>
          </cell>
          <cell r="B42"/>
          <cell r="D42">
            <v>2631</v>
          </cell>
          <cell r="E42">
            <v>2391463</v>
          </cell>
          <cell r="F42">
            <v>159</v>
          </cell>
          <cell r="G42">
            <v>169317</v>
          </cell>
          <cell r="X42">
            <v>1639599</v>
          </cell>
          <cell r="AC42">
            <v>475340</v>
          </cell>
          <cell r="AL42">
            <v>556843</v>
          </cell>
          <cell r="AO42">
            <v>111043</v>
          </cell>
        </row>
        <row r="43">
          <cell r="A43"/>
          <cell r="B43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 10"/>
      <sheetName val="Hoja1"/>
      <sheetName val="Mpio con &lt;60%"/>
      <sheetName val="Muni &gt;50mil hab"/>
      <sheetName val="Brecha 2 vs 1"/>
    </sheetNames>
    <sheetDataSet>
      <sheetData sheetId="0" refreshError="1"/>
      <sheetData sheetId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</row>
        <row r="2">
          <cell r="C2" t="str">
            <v>Población de 12 a 15 años con comorbilidad</v>
          </cell>
          <cell r="D2" t="str">
            <v>Población de 12 a 15 años con comorbilidad</v>
          </cell>
          <cell r="E2" t="str">
            <v>Población de 12 a 15 años</v>
          </cell>
          <cell r="F2" t="str">
            <v>Población de 12 a 15 años</v>
          </cell>
          <cell r="G2" t="str">
            <v>Total 12-15</v>
          </cell>
          <cell r="H2" t="str">
            <v>Población de 16 a 49 años con comorbilidad</v>
          </cell>
          <cell r="I2" t="str">
            <v>Población de 16 a 49 años con comorbilidad</v>
          </cell>
          <cell r="J2" t="str">
            <v>Población de 45 a 49 años</v>
          </cell>
          <cell r="K2" t="str">
            <v>Población de 45 a 49 años</v>
          </cell>
          <cell r="L2" t="str">
            <v>Población de 40 a 44 años</v>
          </cell>
          <cell r="M2" t="str">
            <v>Población de 40 a 44 años</v>
          </cell>
          <cell r="N2" t="str">
            <v>Población de 35 a 39 años</v>
          </cell>
          <cell r="O2" t="str">
            <v>Población de 35 a 39 años</v>
          </cell>
          <cell r="P2" t="str">
            <v>Población de 30 a 34 años</v>
          </cell>
          <cell r="Q2" t="str">
            <v>Población de 30 a 34 años</v>
          </cell>
          <cell r="R2" t="str">
            <v>Población de 25 a 29 años</v>
          </cell>
          <cell r="S2" t="str">
            <v>Población de 25 a 29 años</v>
          </cell>
          <cell r="T2" t="str">
            <v>Población de 20 a 24 años</v>
          </cell>
          <cell r="U2" t="str">
            <v>Población de 20 a 24 años</v>
          </cell>
          <cell r="V2" t="str">
            <v>Población de 16 a 19 años</v>
          </cell>
          <cell r="W2" t="str">
            <v>Población de 16 a 19 años</v>
          </cell>
          <cell r="X2" t="str">
            <v>Total 16-49</v>
          </cell>
          <cell r="Y2" t="str">
            <v>Población de 55 a 59 años</v>
          </cell>
          <cell r="Z2" t="str">
            <v>Población de 55 a 59 años</v>
          </cell>
          <cell r="AA2" t="str">
            <v>Población de 50 a 54 años</v>
          </cell>
          <cell r="AB2" t="str">
            <v>Población de 50 a 54 años</v>
          </cell>
          <cell r="AC2" t="str">
            <v>Total 50-59</v>
          </cell>
          <cell r="AD2" t="str">
            <v>Adultos mayores de 75 a 79 años</v>
          </cell>
          <cell r="AE2" t="str">
            <v>Adultos mayores de 75 a 79 años</v>
          </cell>
          <cell r="AF2" t="str">
            <v>Adultos mayores de 70 a 74 años</v>
          </cell>
          <cell r="AG2" t="str">
            <v>Adultos mayores de 70 a 74 años</v>
          </cell>
          <cell r="AH2" t="str">
            <v>Adultos mayores de 65 a 69 años</v>
          </cell>
          <cell r="AI2" t="str">
            <v>Adultos mayores de 65 a 69 años</v>
          </cell>
          <cell r="AJ2" t="str">
            <v>Adultos mayores de 60 a 64 años</v>
          </cell>
          <cell r="AK2" t="str">
            <v>Adultos mayores de 60 a 64 años</v>
          </cell>
          <cell r="AL2" t="str">
            <v>Total 60-79</v>
          </cell>
          <cell r="AM2" t="str">
            <v>Adultos mayores de 80 años y mas</v>
          </cell>
          <cell r="AN2" t="str">
            <v>Adultos mayores de 80 años y mas</v>
          </cell>
          <cell r="AO2" t="str">
            <v>Total 80 y más</v>
          </cell>
        </row>
        <row r="3">
          <cell r="C3" t="str">
            <v>Primera dosis</v>
          </cell>
          <cell r="D3" t="str">
            <v>Única dosis</v>
          </cell>
          <cell r="E3" t="str">
            <v>Primera dosis</v>
          </cell>
          <cell r="F3" t="str">
            <v>Única dosis</v>
          </cell>
          <cell r="H3" t="str">
            <v>Primera dosis</v>
          </cell>
          <cell r="I3" t="str">
            <v>Única dosis</v>
          </cell>
          <cell r="J3" t="str">
            <v>Primera dosis</v>
          </cell>
          <cell r="K3" t="str">
            <v>Única dosis</v>
          </cell>
          <cell r="L3" t="str">
            <v>Primera dosis</v>
          </cell>
          <cell r="M3" t="str">
            <v>Única dosis</v>
          </cell>
          <cell r="N3" t="str">
            <v>Primera dosis</v>
          </cell>
          <cell r="O3" t="str">
            <v>Única dosis</v>
          </cell>
          <cell r="P3" t="str">
            <v>Primera dosis</v>
          </cell>
          <cell r="Q3" t="str">
            <v>Única dosis</v>
          </cell>
          <cell r="R3" t="str">
            <v>Primera dosis</v>
          </cell>
          <cell r="S3" t="str">
            <v>Única dosis</v>
          </cell>
          <cell r="T3" t="str">
            <v>Primera dosis</v>
          </cell>
          <cell r="U3" t="str">
            <v>Única dosis</v>
          </cell>
          <cell r="V3" t="str">
            <v>Primera dosis</v>
          </cell>
          <cell r="W3" t="str">
            <v>Única dosis</v>
          </cell>
          <cell r="Y3" t="str">
            <v>Primera dosis</v>
          </cell>
          <cell r="Z3" t="str">
            <v>Única dosis</v>
          </cell>
          <cell r="AA3" t="str">
            <v>Primera dosis</v>
          </cell>
          <cell r="AB3" t="str">
            <v>Única dosis</v>
          </cell>
          <cell r="AD3" t="str">
            <v>Primera dosis</v>
          </cell>
          <cell r="AE3" t="str">
            <v>Única dosis</v>
          </cell>
          <cell r="AF3" t="str">
            <v>Primera dosis</v>
          </cell>
          <cell r="AG3" t="str">
            <v>Única dosis</v>
          </cell>
          <cell r="AH3" t="str">
            <v>Primera dosis</v>
          </cell>
          <cell r="AI3" t="str">
            <v>Única dosis</v>
          </cell>
          <cell r="AJ3" t="str">
            <v>Primera dosis</v>
          </cell>
          <cell r="AK3" t="str">
            <v>Única dosis</v>
          </cell>
          <cell r="AM3" t="str">
            <v>Primera dosis</v>
          </cell>
          <cell r="AN3" t="str">
            <v>Única dosis</v>
          </cell>
        </row>
        <row r="4">
          <cell r="A4">
            <v>91</v>
          </cell>
          <cell r="B4" t="str">
            <v xml:space="preserve">Amazonas </v>
          </cell>
          <cell r="C4">
            <v>112</v>
          </cell>
          <cell r="D4">
            <v>0</v>
          </cell>
          <cell r="E4">
            <v>4114</v>
          </cell>
          <cell r="F4">
            <v>0</v>
          </cell>
          <cell r="G4">
            <v>4226</v>
          </cell>
          <cell r="H4">
            <v>11</v>
          </cell>
          <cell r="I4">
            <v>0</v>
          </cell>
          <cell r="J4">
            <v>5779</v>
          </cell>
          <cell r="K4">
            <v>1464</v>
          </cell>
          <cell r="L4">
            <v>0</v>
          </cell>
          <cell r="M4">
            <v>0</v>
          </cell>
          <cell r="N4">
            <v>8089</v>
          </cell>
          <cell r="O4">
            <v>2076</v>
          </cell>
          <cell r="P4">
            <v>0</v>
          </cell>
          <cell r="Q4">
            <v>1</v>
          </cell>
          <cell r="R4">
            <v>8913</v>
          </cell>
          <cell r="S4">
            <v>2832</v>
          </cell>
          <cell r="T4">
            <v>0</v>
          </cell>
          <cell r="U4">
            <v>0</v>
          </cell>
          <cell r="V4">
            <v>4241</v>
          </cell>
          <cell r="W4">
            <v>1120</v>
          </cell>
          <cell r="X4">
            <v>34526</v>
          </cell>
          <cell r="Y4">
            <v>4482</v>
          </cell>
          <cell r="Z4">
            <v>989</v>
          </cell>
          <cell r="AA4">
            <v>0</v>
          </cell>
          <cell r="AB4">
            <v>0</v>
          </cell>
          <cell r="AC4">
            <v>5471</v>
          </cell>
          <cell r="AD4">
            <v>3784</v>
          </cell>
          <cell r="AE4">
            <v>899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4683</v>
          </cell>
          <cell r="AM4">
            <v>392</v>
          </cell>
          <cell r="AN4">
            <v>145</v>
          </cell>
          <cell r="AO4">
            <v>537</v>
          </cell>
        </row>
        <row r="5">
          <cell r="A5">
            <v>5</v>
          </cell>
          <cell r="B5" t="str">
            <v xml:space="preserve">Antioquia </v>
          </cell>
          <cell r="C5">
            <v>8905</v>
          </cell>
          <cell r="D5">
            <v>1317</v>
          </cell>
          <cell r="E5">
            <v>288939</v>
          </cell>
          <cell r="F5">
            <v>0</v>
          </cell>
          <cell r="G5">
            <v>299161</v>
          </cell>
          <cell r="H5">
            <v>222656</v>
          </cell>
          <cell r="I5">
            <v>52618</v>
          </cell>
          <cell r="J5">
            <v>210799</v>
          </cell>
          <cell r="K5">
            <v>69713</v>
          </cell>
          <cell r="L5">
            <v>215205</v>
          </cell>
          <cell r="M5">
            <v>101544</v>
          </cell>
          <cell r="N5">
            <v>215200</v>
          </cell>
          <cell r="O5">
            <v>107156</v>
          </cell>
          <cell r="P5">
            <v>283788</v>
          </cell>
          <cell r="Q5">
            <v>73320</v>
          </cell>
          <cell r="R5">
            <v>313362</v>
          </cell>
          <cell r="S5">
            <v>77011</v>
          </cell>
          <cell r="T5">
            <v>298793</v>
          </cell>
          <cell r="U5">
            <v>85991</v>
          </cell>
          <cell r="V5">
            <v>263468</v>
          </cell>
          <cell r="W5">
            <v>37210</v>
          </cell>
          <cell r="X5">
            <v>2627834</v>
          </cell>
          <cell r="Y5">
            <v>324475</v>
          </cell>
          <cell r="Z5">
            <v>33912</v>
          </cell>
          <cell r="AA5">
            <v>308272</v>
          </cell>
          <cell r="AB5">
            <v>47326</v>
          </cell>
          <cell r="AC5">
            <v>713985</v>
          </cell>
          <cell r="AD5">
            <v>113785</v>
          </cell>
          <cell r="AE5">
            <v>3130</v>
          </cell>
          <cell r="AF5">
            <v>166470</v>
          </cell>
          <cell r="AG5">
            <v>5469</v>
          </cell>
          <cell r="AH5">
            <v>227178</v>
          </cell>
          <cell r="AI5">
            <v>11232</v>
          </cell>
          <cell r="AJ5">
            <v>288331</v>
          </cell>
          <cell r="AK5">
            <v>16314</v>
          </cell>
          <cell r="AL5">
            <v>831909</v>
          </cell>
          <cell r="AM5">
            <v>139999</v>
          </cell>
          <cell r="AN5">
            <v>2151</v>
          </cell>
          <cell r="AO5">
            <v>142150</v>
          </cell>
        </row>
        <row r="6">
          <cell r="A6">
            <v>81</v>
          </cell>
          <cell r="B6" t="str">
            <v xml:space="preserve">Arauca </v>
          </cell>
          <cell r="C6">
            <v>165</v>
          </cell>
          <cell r="D6">
            <v>10</v>
          </cell>
          <cell r="E6">
            <v>13303</v>
          </cell>
          <cell r="F6">
            <v>0</v>
          </cell>
          <cell r="G6">
            <v>13478</v>
          </cell>
          <cell r="H6">
            <v>2068</v>
          </cell>
          <cell r="I6">
            <v>646</v>
          </cell>
          <cell r="J6">
            <v>6832</v>
          </cell>
          <cell r="K6">
            <v>3662</v>
          </cell>
          <cell r="L6">
            <v>6670</v>
          </cell>
          <cell r="M6">
            <v>4935</v>
          </cell>
          <cell r="N6">
            <v>6815</v>
          </cell>
          <cell r="O6">
            <v>6181</v>
          </cell>
          <cell r="P6">
            <v>8058</v>
          </cell>
          <cell r="Q6">
            <v>6121</v>
          </cell>
          <cell r="R6">
            <v>8913</v>
          </cell>
          <cell r="S6">
            <v>6861</v>
          </cell>
          <cell r="T6">
            <v>8619</v>
          </cell>
          <cell r="U6">
            <v>6771</v>
          </cell>
          <cell r="V6">
            <v>9627</v>
          </cell>
          <cell r="W6">
            <v>3501</v>
          </cell>
          <cell r="X6">
            <v>96280</v>
          </cell>
          <cell r="Y6">
            <v>8277</v>
          </cell>
          <cell r="Z6">
            <v>1575</v>
          </cell>
          <cell r="AA6">
            <v>8512</v>
          </cell>
          <cell r="AB6">
            <v>2248</v>
          </cell>
          <cell r="AC6">
            <v>20612</v>
          </cell>
          <cell r="AD6">
            <v>2574</v>
          </cell>
          <cell r="AE6">
            <v>183</v>
          </cell>
          <cell r="AF6">
            <v>3809</v>
          </cell>
          <cell r="AG6">
            <v>358</v>
          </cell>
          <cell r="AH6">
            <v>5296</v>
          </cell>
          <cell r="AI6">
            <v>536</v>
          </cell>
          <cell r="AJ6">
            <v>7121</v>
          </cell>
          <cell r="AK6">
            <v>954</v>
          </cell>
          <cell r="AL6">
            <v>20831</v>
          </cell>
          <cell r="AM6">
            <v>3023</v>
          </cell>
          <cell r="AN6">
            <v>111</v>
          </cell>
          <cell r="AO6">
            <v>3134</v>
          </cell>
        </row>
        <row r="7">
          <cell r="A7">
            <v>8</v>
          </cell>
          <cell r="B7" t="str">
            <v xml:space="preserve">Atlantico </v>
          </cell>
          <cell r="C7">
            <v>1517</v>
          </cell>
          <cell r="D7">
            <v>0</v>
          </cell>
          <cell r="E7">
            <v>77320</v>
          </cell>
          <cell r="F7">
            <v>1</v>
          </cell>
          <cell r="G7">
            <v>78838</v>
          </cell>
          <cell r="H7">
            <v>20962</v>
          </cell>
          <cell r="I7">
            <v>639</v>
          </cell>
          <cell r="J7">
            <v>39260</v>
          </cell>
          <cell r="K7">
            <v>7718</v>
          </cell>
          <cell r="L7">
            <v>41072</v>
          </cell>
          <cell r="M7">
            <v>11724</v>
          </cell>
          <cell r="N7">
            <v>40698</v>
          </cell>
          <cell r="O7">
            <v>15290</v>
          </cell>
          <cell r="P7">
            <v>42665</v>
          </cell>
          <cell r="Q7">
            <v>14917</v>
          </cell>
          <cell r="R7">
            <v>45671</v>
          </cell>
          <cell r="S7">
            <v>13495</v>
          </cell>
          <cell r="T7">
            <v>53586</v>
          </cell>
          <cell r="U7">
            <v>14976</v>
          </cell>
          <cell r="V7">
            <v>53017</v>
          </cell>
          <cell r="W7">
            <v>6814</v>
          </cell>
          <cell r="X7">
            <v>422504</v>
          </cell>
          <cell r="Y7">
            <v>47033</v>
          </cell>
          <cell r="Z7">
            <v>3944</v>
          </cell>
          <cell r="AA7">
            <v>47971</v>
          </cell>
          <cell r="AB7">
            <v>5480</v>
          </cell>
          <cell r="AC7">
            <v>104428</v>
          </cell>
          <cell r="AD7">
            <v>13955</v>
          </cell>
          <cell r="AE7">
            <v>402</v>
          </cell>
          <cell r="AF7">
            <v>21977</v>
          </cell>
          <cell r="AG7">
            <v>788</v>
          </cell>
          <cell r="AH7">
            <v>28949</v>
          </cell>
          <cell r="AI7">
            <v>1441</v>
          </cell>
          <cell r="AJ7">
            <v>39481</v>
          </cell>
          <cell r="AK7">
            <v>2535</v>
          </cell>
          <cell r="AL7">
            <v>109528</v>
          </cell>
          <cell r="AM7">
            <v>17878</v>
          </cell>
          <cell r="AN7">
            <v>256</v>
          </cell>
          <cell r="AO7">
            <v>18134</v>
          </cell>
        </row>
        <row r="8">
          <cell r="A8">
            <v>8001</v>
          </cell>
          <cell r="B8" t="str">
            <v xml:space="preserve">Barranquilla </v>
          </cell>
          <cell r="C8">
            <v>5750</v>
          </cell>
          <cell r="D8">
            <v>1</v>
          </cell>
          <cell r="E8">
            <v>75415</v>
          </cell>
          <cell r="F8">
            <v>0</v>
          </cell>
          <cell r="G8">
            <v>81166</v>
          </cell>
          <cell r="H8">
            <v>82862</v>
          </cell>
          <cell r="I8">
            <v>10200</v>
          </cell>
          <cell r="J8">
            <v>44252</v>
          </cell>
          <cell r="K8">
            <v>13093</v>
          </cell>
          <cell r="L8">
            <v>53505</v>
          </cell>
          <cell r="M8">
            <v>23233</v>
          </cell>
          <cell r="N8">
            <v>56611</v>
          </cell>
          <cell r="O8">
            <v>17604</v>
          </cell>
          <cell r="P8">
            <v>73348</v>
          </cell>
          <cell r="Q8">
            <v>11144</v>
          </cell>
          <cell r="R8">
            <v>73746</v>
          </cell>
          <cell r="S8">
            <v>13195</v>
          </cell>
          <cell r="T8">
            <v>79850</v>
          </cell>
          <cell r="U8">
            <v>15425</v>
          </cell>
          <cell r="V8">
            <v>70342</v>
          </cell>
          <cell r="W8">
            <v>6565</v>
          </cell>
          <cell r="X8">
            <v>644975</v>
          </cell>
          <cell r="Y8">
            <v>56830</v>
          </cell>
          <cell r="Z8">
            <v>7372</v>
          </cell>
          <cell r="AA8">
            <v>65468</v>
          </cell>
          <cell r="AB8">
            <v>12054</v>
          </cell>
          <cell r="AC8">
            <v>141724</v>
          </cell>
          <cell r="AD8">
            <v>21298</v>
          </cell>
          <cell r="AE8">
            <v>728</v>
          </cell>
          <cell r="AF8">
            <v>40445</v>
          </cell>
          <cell r="AG8">
            <v>1905</v>
          </cell>
          <cell r="AH8">
            <v>40004</v>
          </cell>
          <cell r="AI8">
            <v>3254</v>
          </cell>
          <cell r="AJ8">
            <v>62530</v>
          </cell>
          <cell r="AK8">
            <v>5881</v>
          </cell>
          <cell r="AL8">
            <v>176045</v>
          </cell>
          <cell r="AM8">
            <v>30678</v>
          </cell>
          <cell r="AN8">
            <v>654</v>
          </cell>
          <cell r="AO8">
            <v>31332</v>
          </cell>
        </row>
        <row r="9">
          <cell r="A9">
            <v>11</v>
          </cell>
          <cell r="B9" t="str">
            <v>Bogota D.C</v>
          </cell>
          <cell r="C9">
            <v>9914</v>
          </cell>
          <cell r="D9">
            <v>42</v>
          </cell>
          <cell r="E9">
            <v>337723</v>
          </cell>
          <cell r="F9">
            <v>0</v>
          </cell>
          <cell r="G9">
            <v>347679</v>
          </cell>
          <cell r="H9">
            <v>428146</v>
          </cell>
          <cell r="I9">
            <v>99879</v>
          </cell>
          <cell r="J9">
            <v>368247</v>
          </cell>
          <cell r="K9">
            <v>64500</v>
          </cell>
          <cell r="L9">
            <v>269727</v>
          </cell>
          <cell r="M9">
            <v>108529</v>
          </cell>
          <cell r="N9">
            <v>238331</v>
          </cell>
          <cell r="O9">
            <v>85025</v>
          </cell>
          <cell r="P9">
            <v>320732</v>
          </cell>
          <cell r="Q9">
            <v>51048</v>
          </cell>
          <cell r="R9">
            <v>384602</v>
          </cell>
          <cell r="S9">
            <v>61712</v>
          </cell>
          <cell r="T9">
            <v>365793</v>
          </cell>
          <cell r="U9">
            <v>72535</v>
          </cell>
          <cell r="V9">
            <v>307368</v>
          </cell>
          <cell r="W9">
            <v>29658</v>
          </cell>
          <cell r="X9">
            <v>3255832</v>
          </cell>
          <cell r="Y9">
            <v>333823</v>
          </cell>
          <cell r="Z9">
            <v>20066</v>
          </cell>
          <cell r="AA9">
            <v>338244</v>
          </cell>
          <cell r="AB9">
            <v>31959</v>
          </cell>
          <cell r="AC9">
            <v>724092</v>
          </cell>
          <cell r="AD9">
            <v>122171</v>
          </cell>
          <cell r="AE9">
            <v>1625</v>
          </cell>
          <cell r="AF9">
            <v>196833</v>
          </cell>
          <cell r="AG9">
            <v>3003</v>
          </cell>
          <cell r="AH9">
            <v>271821</v>
          </cell>
          <cell r="AI9">
            <v>6202</v>
          </cell>
          <cell r="AJ9">
            <v>319819</v>
          </cell>
          <cell r="AK9">
            <v>10793</v>
          </cell>
          <cell r="AL9">
            <v>932267</v>
          </cell>
          <cell r="AM9">
            <v>177520</v>
          </cell>
          <cell r="AN9">
            <v>1298</v>
          </cell>
          <cell r="AO9">
            <v>178818</v>
          </cell>
        </row>
        <row r="10">
          <cell r="A10">
            <v>13</v>
          </cell>
          <cell r="B10" t="str">
            <v>Bolivar</v>
          </cell>
          <cell r="C10">
            <v>1338</v>
          </cell>
          <cell r="D10">
            <v>0</v>
          </cell>
          <cell r="E10">
            <v>66227</v>
          </cell>
          <cell r="F10">
            <v>0</v>
          </cell>
          <cell r="G10">
            <v>67565</v>
          </cell>
          <cell r="H10">
            <v>23144</v>
          </cell>
          <cell r="I10">
            <v>4020</v>
          </cell>
          <cell r="J10">
            <v>30265</v>
          </cell>
          <cell r="K10">
            <v>10295</v>
          </cell>
          <cell r="L10">
            <v>29041</v>
          </cell>
          <cell r="M10">
            <v>15326</v>
          </cell>
          <cell r="N10">
            <v>30662</v>
          </cell>
          <cell r="O10">
            <v>17753</v>
          </cell>
          <cell r="P10">
            <v>33626</v>
          </cell>
          <cell r="Q10">
            <v>20213</v>
          </cell>
          <cell r="R10">
            <v>37396</v>
          </cell>
          <cell r="S10">
            <v>21326</v>
          </cell>
          <cell r="T10">
            <v>39948</v>
          </cell>
          <cell r="U10">
            <v>23692</v>
          </cell>
          <cell r="V10">
            <v>51924</v>
          </cell>
          <cell r="W10">
            <v>11347</v>
          </cell>
          <cell r="X10">
            <v>399978</v>
          </cell>
          <cell r="Y10">
            <v>37955</v>
          </cell>
          <cell r="Z10">
            <v>4154</v>
          </cell>
          <cell r="AA10">
            <v>43154</v>
          </cell>
          <cell r="AB10">
            <v>6416</v>
          </cell>
          <cell r="AC10">
            <v>91679</v>
          </cell>
          <cell r="AD10">
            <v>14250</v>
          </cell>
          <cell r="AE10">
            <v>390</v>
          </cell>
          <cell r="AF10">
            <v>17863</v>
          </cell>
          <cell r="AG10">
            <v>816</v>
          </cell>
          <cell r="AH10">
            <v>24658</v>
          </cell>
          <cell r="AI10">
            <v>1346</v>
          </cell>
          <cell r="AJ10">
            <v>32078</v>
          </cell>
          <cell r="AK10">
            <v>2540</v>
          </cell>
          <cell r="AL10">
            <v>93941</v>
          </cell>
          <cell r="AM10">
            <v>29217</v>
          </cell>
          <cell r="AN10">
            <v>246</v>
          </cell>
          <cell r="AO10">
            <v>29463</v>
          </cell>
        </row>
        <row r="11">
          <cell r="A11">
            <v>13001</v>
          </cell>
          <cell r="B11" t="str">
            <v>Cartagena</v>
          </cell>
          <cell r="C11">
            <v>2249</v>
          </cell>
          <cell r="D11">
            <v>52</v>
          </cell>
          <cell r="E11">
            <v>57366</v>
          </cell>
          <cell r="F11">
            <v>0</v>
          </cell>
          <cell r="G11">
            <v>59667</v>
          </cell>
          <cell r="H11">
            <v>44132</v>
          </cell>
          <cell r="I11">
            <v>7802</v>
          </cell>
          <cell r="J11">
            <v>33217</v>
          </cell>
          <cell r="K11">
            <v>11371</v>
          </cell>
          <cell r="L11">
            <v>36609</v>
          </cell>
          <cell r="M11">
            <v>16802</v>
          </cell>
          <cell r="N11">
            <v>38673</v>
          </cell>
          <cell r="O11">
            <v>15392</v>
          </cell>
          <cell r="P11">
            <v>42542</v>
          </cell>
          <cell r="Q11">
            <v>15744</v>
          </cell>
          <cell r="R11">
            <v>45748</v>
          </cell>
          <cell r="S11">
            <v>17807</v>
          </cell>
          <cell r="T11">
            <v>45188</v>
          </cell>
          <cell r="U11">
            <v>19704</v>
          </cell>
          <cell r="V11">
            <v>45465</v>
          </cell>
          <cell r="W11">
            <v>8436</v>
          </cell>
          <cell r="X11">
            <v>444632</v>
          </cell>
          <cell r="Y11">
            <v>44253</v>
          </cell>
          <cell r="Z11">
            <v>6736</v>
          </cell>
          <cell r="AA11">
            <v>44660</v>
          </cell>
          <cell r="AB11">
            <v>9620</v>
          </cell>
          <cell r="AC11">
            <v>105269</v>
          </cell>
          <cell r="AD11">
            <v>17142</v>
          </cell>
          <cell r="AE11">
            <v>607</v>
          </cell>
          <cell r="AF11">
            <v>23954</v>
          </cell>
          <cell r="AG11">
            <v>1038</v>
          </cell>
          <cell r="AH11">
            <v>31216</v>
          </cell>
          <cell r="AI11">
            <v>1972</v>
          </cell>
          <cell r="AJ11">
            <v>40532</v>
          </cell>
          <cell r="AK11">
            <v>3464</v>
          </cell>
          <cell r="AL11">
            <v>119925</v>
          </cell>
          <cell r="AM11">
            <v>20241</v>
          </cell>
          <cell r="AN11">
            <v>528</v>
          </cell>
          <cell r="AO11">
            <v>20769</v>
          </cell>
        </row>
        <row r="12">
          <cell r="A12">
            <v>15</v>
          </cell>
          <cell r="B12" t="str">
            <v>Boyaca</v>
          </cell>
          <cell r="C12">
            <v>3470</v>
          </cell>
          <cell r="D12">
            <v>447</v>
          </cell>
          <cell r="E12">
            <v>71289</v>
          </cell>
          <cell r="F12">
            <v>5</v>
          </cell>
          <cell r="G12">
            <v>75211</v>
          </cell>
          <cell r="H12">
            <v>27854</v>
          </cell>
          <cell r="I12">
            <v>17761</v>
          </cell>
          <cell r="J12">
            <v>35033</v>
          </cell>
          <cell r="K12">
            <v>19862</v>
          </cell>
          <cell r="L12">
            <v>29566</v>
          </cell>
          <cell r="M12">
            <v>31507</v>
          </cell>
          <cell r="N12">
            <v>33378</v>
          </cell>
          <cell r="O12">
            <v>27928</v>
          </cell>
          <cell r="P12">
            <v>38600</v>
          </cell>
          <cell r="Q12">
            <v>23436</v>
          </cell>
          <cell r="R12">
            <v>42960</v>
          </cell>
          <cell r="S12">
            <v>26621</v>
          </cell>
          <cell r="T12">
            <v>47936</v>
          </cell>
          <cell r="U12">
            <v>30660</v>
          </cell>
          <cell r="V12">
            <v>55171</v>
          </cell>
          <cell r="W12">
            <v>13314</v>
          </cell>
          <cell r="X12">
            <v>501587</v>
          </cell>
          <cell r="Y12">
            <v>56830</v>
          </cell>
          <cell r="Z12">
            <v>5882</v>
          </cell>
          <cell r="AA12">
            <v>58286</v>
          </cell>
          <cell r="AB12">
            <v>9484</v>
          </cell>
          <cell r="AC12">
            <v>130482</v>
          </cell>
          <cell r="AD12">
            <v>22613</v>
          </cell>
          <cell r="AE12">
            <v>578</v>
          </cell>
          <cell r="AF12">
            <v>31332</v>
          </cell>
          <cell r="AG12">
            <v>1070</v>
          </cell>
          <cell r="AH12">
            <v>45778</v>
          </cell>
          <cell r="AI12">
            <v>1723</v>
          </cell>
          <cell r="AJ12">
            <v>53527</v>
          </cell>
          <cell r="AK12">
            <v>2997</v>
          </cell>
          <cell r="AL12">
            <v>159618</v>
          </cell>
          <cell r="AM12">
            <v>38852</v>
          </cell>
          <cell r="AN12">
            <v>377</v>
          </cell>
          <cell r="AO12">
            <v>39229</v>
          </cell>
        </row>
        <row r="13">
          <cell r="A13">
            <v>17</v>
          </cell>
          <cell r="B13" t="str">
            <v>Caldas</v>
          </cell>
          <cell r="C13">
            <v>11709</v>
          </cell>
          <cell r="D13">
            <v>33</v>
          </cell>
          <cell r="E13">
            <v>31808</v>
          </cell>
          <cell r="F13">
            <v>4</v>
          </cell>
          <cell r="G13">
            <v>43554</v>
          </cell>
          <cell r="H13">
            <v>29852</v>
          </cell>
          <cell r="I13">
            <v>4517</v>
          </cell>
          <cell r="J13">
            <v>33038</v>
          </cell>
          <cell r="K13">
            <v>11359</v>
          </cell>
          <cell r="L13">
            <v>38432</v>
          </cell>
          <cell r="M13">
            <v>11789</v>
          </cell>
          <cell r="N13">
            <v>38369</v>
          </cell>
          <cell r="O13">
            <v>7401</v>
          </cell>
          <cell r="P13">
            <v>43252</v>
          </cell>
          <cell r="Q13">
            <v>6105</v>
          </cell>
          <cell r="R13">
            <v>44066</v>
          </cell>
          <cell r="S13">
            <v>6291</v>
          </cell>
          <cell r="T13">
            <v>42761</v>
          </cell>
          <cell r="U13">
            <v>6275</v>
          </cell>
          <cell r="V13">
            <v>38206</v>
          </cell>
          <cell r="W13">
            <v>2646</v>
          </cell>
          <cell r="X13">
            <v>364359</v>
          </cell>
          <cell r="Y13">
            <v>52045</v>
          </cell>
          <cell r="Z13">
            <v>3867</v>
          </cell>
          <cell r="AA13">
            <v>51070</v>
          </cell>
          <cell r="AB13">
            <v>5301</v>
          </cell>
          <cell r="AC13">
            <v>112283</v>
          </cell>
          <cell r="AD13">
            <v>21493</v>
          </cell>
          <cell r="AE13">
            <v>614</v>
          </cell>
          <cell r="AF13">
            <v>31350</v>
          </cell>
          <cell r="AG13">
            <v>902</v>
          </cell>
          <cell r="AH13">
            <v>45556</v>
          </cell>
          <cell r="AI13">
            <v>1566</v>
          </cell>
          <cell r="AJ13">
            <v>46436</v>
          </cell>
          <cell r="AK13">
            <v>2424</v>
          </cell>
          <cell r="AL13">
            <v>150341</v>
          </cell>
          <cell r="AM13">
            <v>26378</v>
          </cell>
          <cell r="AN13">
            <v>424</v>
          </cell>
          <cell r="AO13">
            <v>26802</v>
          </cell>
        </row>
        <row r="14">
          <cell r="A14">
            <v>18</v>
          </cell>
          <cell r="B14" t="str">
            <v xml:space="preserve">Caqueta </v>
          </cell>
          <cell r="C14">
            <v>288</v>
          </cell>
          <cell r="D14">
            <v>1</v>
          </cell>
          <cell r="E14">
            <v>15512</v>
          </cell>
          <cell r="F14">
            <v>0</v>
          </cell>
          <cell r="G14">
            <v>15801</v>
          </cell>
          <cell r="H14">
            <v>4172</v>
          </cell>
          <cell r="I14">
            <v>427</v>
          </cell>
          <cell r="J14">
            <v>9548</v>
          </cell>
          <cell r="K14">
            <v>3544</v>
          </cell>
          <cell r="L14">
            <v>11125</v>
          </cell>
          <cell r="M14">
            <v>3395</v>
          </cell>
          <cell r="N14">
            <v>10616</v>
          </cell>
          <cell r="O14">
            <v>4286</v>
          </cell>
          <cell r="P14">
            <v>11624</v>
          </cell>
          <cell r="Q14">
            <v>4755</v>
          </cell>
          <cell r="R14">
            <v>13143</v>
          </cell>
          <cell r="S14">
            <v>5047</v>
          </cell>
          <cell r="T14">
            <v>13749</v>
          </cell>
          <cell r="U14">
            <v>5316</v>
          </cell>
          <cell r="V14">
            <v>14266</v>
          </cell>
          <cell r="W14">
            <v>2097</v>
          </cell>
          <cell r="X14">
            <v>117110</v>
          </cell>
          <cell r="Y14">
            <v>10759</v>
          </cell>
          <cell r="Z14">
            <v>2131</v>
          </cell>
          <cell r="AA14">
            <v>10415</v>
          </cell>
          <cell r="AB14">
            <v>2918</v>
          </cell>
          <cell r="AC14">
            <v>26223</v>
          </cell>
          <cell r="AD14">
            <v>3684</v>
          </cell>
          <cell r="AE14">
            <v>258</v>
          </cell>
          <cell r="AF14">
            <v>4994</v>
          </cell>
          <cell r="AG14">
            <v>486</v>
          </cell>
          <cell r="AH14">
            <v>7722</v>
          </cell>
          <cell r="AI14">
            <v>852</v>
          </cell>
          <cell r="AJ14">
            <v>9442</v>
          </cell>
          <cell r="AK14">
            <v>1351</v>
          </cell>
          <cell r="AL14">
            <v>28789</v>
          </cell>
          <cell r="AM14">
            <v>5627</v>
          </cell>
          <cell r="AN14">
            <v>224</v>
          </cell>
          <cell r="AO14">
            <v>5851</v>
          </cell>
        </row>
        <row r="15">
          <cell r="A15">
            <v>85</v>
          </cell>
          <cell r="B15" t="str">
            <v>Casanare</v>
          </cell>
          <cell r="C15">
            <v>544</v>
          </cell>
          <cell r="D15">
            <v>2</v>
          </cell>
          <cell r="E15">
            <v>23916</v>
          </cell>
          <cell r="F15">
            <v>4</v>
          </cell>
          <cell r="G15">
            <v>24466</v>
          </cell>
          <cell r="H15">
            <v>8580</v>
          </cell>
          <cell r="I15">
            <v>1624</v>
          </cell>
          <cell r="J15">
            <v>14935</v>
          </cell>
          <cell r="K15">
            <v>4224</v>
          </cell>
          <cell r="L15">
            <v>13700</v>
          </cell>
          <cell r="M15">
            <v>7179</v>
          </cell>
          <cell r="N15">
            <v>14152</v>
          </cell>
          <cell r="O15">
            <v>8323</v>
          </cell>
          <cell r="P15">
            <v>17038</v>
          </cell>
          <cell r="Q15">
            <v>7132</v>
          </cell>
          <cell r="R15">
            <v>18782</v>
          </cell>
          <cell r="S15">
            <v>7564</v>
          </cell>
          <cell r="T15">
            <v>18955</v>
          </cell>
          <cell r="U15">
            <v>7222</v>
          </cell>
          <cell r="V15">
            <v>18848</v>
          </cell>
          <cell r="W15">
            <v>3285</v>
          </cell>
          <cell r="X15">
            <v>171543</v>
          </cell>
          <cell r="Y15">
            <v>13209</v>
          </cell>
          <cell r="Z15">
            <v>1665</v>
          </cell>
          <cell r="AA15">
            <v>16546</v>
          </cell>
          <cell r="AB15">
            <v>2599</v>
          </cell>
          <cell r="AC15">
            <v>34019</v>
          </cell>
          <cell r="AD15">
            <v>3382</v>
          </cell>
          <cell r="AE15">
            <v>159</v>
          </cell>
          <cell r="AF15">
            <v>5790</v>
          </cell>
          <cell r="AG15">
            <v>289</v>
          </cell>
          <cell r="AH15">
            <v>8346</v>
          </cell>
          <cell r="AI15">
            <v>483</v>
          </cell>
          <cell r="AJ15">
            <v>12178</v>
          </cell>
          <cell r="AK15">
            <v>997</v>
          </cell>
          <cell r="AL15">
            <v>31624</v>
          </cell>
          <cell r="AM15">
            <v>4441</v>
          </cell>
          <cell r="AN15">
            <v>99</v>
          </cell>
          <cell r="AO15">
            <v>4540</v>
          </cell>
        </row>
        <row r="16">
          <cell r="A16">
            <v>19</v>
          </cell>
          <cell r="B16" t="str">
            <v>Cauca</v>
          </cell>
          <cell r="C16">
            <v>718</v>
          </cell>
          <cell r="D16">
            <v>10</v>
          </cell>
          <cell r="E16">
            <v>39860</v>
          </cell>
          <cell r="F16">
            <v>0</v>
          </cell>
          <cell r="G16">
            <v>40588</v>
          </cell>
          <cell r="H16">
            <v>11261</v>
          </cell>
          <cell r="I16">
            <v>2257</v>
          </cell>
          <cell r="J16">
            <v>32644</v>
          </cell>
          <cell r="K16">
            <v>9546</v>
          </cell>
          <cell r="L16">
            <v>34796</v>
          </cell>
          <cell r="M16">
            <v>14360</v>
          </cell>
          <cell r="N16">
            <v>32208</v>
          </cell>
          <cell r="O16">
            <v>16561</v>
          </cell>
          <cell r="P16">
            <v>36176</v>
          </cell>
          <cell r="Q16">
            <v>13540</v>
          </cell>
          <cell r="R16">
            <v>40569</v>
          </cell>
          <cell r="S16">
            <v>14582</v>
          </cell>
          <cell r="T16">
            <v>41463</v>
          </cell>
          <cell r="U16">
            <v>14550</v>
          </cell>
          <cell r="V16">
            <v>35997</v>
          </cell>
          <cell r="W16">
            <v>5909</v>
          </cell>
          <cell r="X16">
            <v>356419</v>
          </cell>
          <cell r="Y16">
            <v>38063</v>
          </cell>
          <cell r="Z16">
            <v>4764</v>
          </cell>
          <cell r="AA16">
            <v>39907</v>
          </cell>
          <cell r="AB16">
            <v>6491</v>
          </cell>
          <cell r="AC16">
            <v>89225</v>
          </cell>
          <cell r="AD16">
            <v>16238</v>
          </cell>
          <cell r="AE16">
            <v>845</v>
          </cell>
          <cell r="AF16">
            <v>20526</v>
          </cell>
          <cell r="AG16">
            <v>1468</v>
          </cell>
          <cell r="AH16">
            <v>27531</v>
          </cell>
          <cell r="AI16">
            <v>2278</v>
          </cell>
          <cell r="AJ16">
            <v>33444</v>
          </cell>
          <cell r="AK16">
            <v>3251</v>
          </cell>
          <cell r="AL16">
            <v>105581</v>
          </cell>
          <cell r="AM16">
            <v>20853</v>
          </cell>
          <cell r="AN16">
            <v>640</v>
          </cell>
          <cell r="AO16">
            <v>21493</v>
          </cell>
        </row>
        <row r="17">
          <cell r="A17">
            <v>20</v>
          </cell>
          <cell r="B17" t="str">
            <v>Cesar</v>
          </cell>
          <cell r="C17">
            <v>1206</v>
          </cell>
          <cell r="D17">
            <v>34</v>
          </cell>
          <cell r="E17">
            <v>67134</v>
          </cell>
          <cell r="F17">
            <v>0</v>
          </cell>
          <cell r="G17">
            <v>68374</v>
          </cell>
          <cell r="H17">
            <v>26715</v>
          </cell>
          <cell r="I17">
            <v>1664</v>
          </cell>
          <cell r="J17">
            <v>30217</v>
          </cell>
          <cell r="K17">
            <v>11754</v>
          </cell>
          <cell r="L17">
            <v>34158</v>
          </cell>
          <cell r="M17">
            <v>16064</v>
          </cell>
          <cell r="N17">
            <v>32651</v>
          </cell>
          <cell r="O17">
            <v>19477</v>
          </cell>
          <cell r="P17">
            <v>33127</v>
          </cell>
          <cell r="Q17">
            <v>23113</v>
          </cell>
          <cell r="R17">
            <v>35756</v>
          </cell>
          <cell r="S17">
            <v>26361</v>
          </cell>
          <cell r="T17">
            <v>37526</v>
          </cell>
          <cell r="U17">
            <v>29485</v>
          </cell>
          <cell r="V17">
            <v>49860</v>
          </cell>
          <cell r="W17">
            <v>13579</v>
          </cell>
          <cell r="X17">
            <v>421507</v>
          </cell>
          <cell r="Y17">
            <v>34883</v>
          </cell>
          <cell r="Z17">
            <v>5592</v>
          </cell>
          <cell r="AA17">
            <v>37952</v>
          </cell>
          <cell r="AB17">
            <v>8204</v>
          </cell>
          <cell r="AC17">
            <v>86631</v>
          </cell>
          <cell r="AD17">
            <v>11251</v>
          </cell>
          <cell r="AE17">
            <v>577</v>
          </cell>
          <cell r="AF17">
            <v>18348</v>
          </cell>
          <cell r="AG17">
            <v>1177</v>
          </cell>
          <cell r="AH17">
            <v>25846</v>
          </cell>
          <cell r="AI17">
            <v>2017</v>
          </cell>
          <cell r="AJ17">
            <v>30561</v>
          </cell>
          <cell r="AK17">
            <v>3391</v>
          </cell>
          <cell r="AL17">
            <v>93168</v>
          </cell>
          <cell r="AM17">
            <v>15635</v>
          </cell>
          <cell r="AN17">
            <v>359</v>
          </cell>
          <cell r="AO17">
            <v>15994</v>
          </cell>
        </row>
        <row r="18">
          <cell r="A18">
            <v>27</v>
          </cell>
          <cell r="B18" t="str">
            <v>Chocó</v>
          </cell>
          <cell r="C18">
            <v>237</v>
          </cell>
          <cell r="D18">
            <v>0</v>
          </cell>
          <cell r="E18">
            <v>19562</v>
          </cell>
          <cell r="F18">
            <v>26</v>
          </cell>
          <cell r="G18">
            <v>19825</v>
          </cell>
          <cell r="H18">
            <v>2600</v>
          </cell>
          <cell r="I18">
            <v>2367</v>
          </cell>
          <cell r="J18">
            <v>4788</v>
          </cell>
          <cell r="K18">
            <v>6502</v>
          </cell>
          <cell r="L18">
            <v>5025</v>
          </cell>
          <cell r="M18">
            <v>9587</v>
          </cell>
          <cell r="N18">
            <v>6084</v>
          </cell>
          <cell r="O18">
            <v>11068</v>
          </cell>
          <cell r="P18">
            <v>7027</v>
          </cell>
          <cell r="Q18">
            <v>12318</v>
          </cell>
          <cell r="R18">
            <v>7472</v>
          </cell>
          <cell r="S18">
            <v>12346</v>
          </cell>
          <cell r="T18">
            <v>7649</v>
          </cell>
          <cell r="U18">
            <v>11711</v>
          </cell>
          <cell r="V18">
            <v>12023</v>
          </cell>
          <cell r="W18">
            <v>4649</v>
          </cell>
          <cell r="X18">
            <v>123216</v>
          </cell>
          <cell r="Y18">
            <v>8007</v>
          </cell>
          <cell r="Z18">
            <v>3424</v>
          </cell>
          <cell r="AA18">
            <v>6889</v>
          </cell>
          <cell r="AB18">
            <v>4996</v>
          </cell>
          <cell r="AC18">
            <v>23316</v>
          </cell>
          <cell r="AD18">
            <v>3533</v>
          </cell>
          <cell r="AE18">
            <v>437</v>
          </cell>
          <cell r="AF18">
            <v>3777</v>
          </cell>
          <cell r="AG18">
            <v>787</v>
          </cell>
          <cell r="AH18">
            <v>6368</v>
          </cell>
          <cell r="AI18">
            <v>1369</v>
          </cell>
          <cell r="AJ18">
            <v>8629</v>
          </cell>
          <cell r="AK18">
            <v>2323</v>
          </cell>
          <cell r="AL18">
            <v>27223</v>
          </cell>
          <cell r="AM18">
            <v>5601</v>
          </cell>
          <cell r="AN18">
            <v>404</v>
          </cell>
          <cell r="AO18">
            <v>6005</v>
          </cell>
        </row>
        <row r="19">
          <cell r="A19">
            <v>23</v>
          </cell>
          <cell r="B19" t="str">
            <v>Córdoba</v>
          </cell>
          <cell r="C19">
            <v>2643</v>
          </cell>
          <cell r="D19">
            <v>41</v>
          </cell>
          <cell r="E19">
            <v>97445</v>
          </cell>
          <cell r="F19">
            <v>0</v>
          </cell>
          <cell r="G19">
            <v>100129</v>
          </cell>
          <cell r="H19">
            <v>32154</v>
          </cell>
          <cell r="I19">
            <v>6370</v>
          </cell>
          <cell r="J19">
            <v>49703</v>
          </cell>
          <cell r="K19">
            <v>14456</v>
          </cell>
          <cell r="L19">
            <v>51443</v>
          </cell>
          <cell r="M19">
            <v>19484</v>
          </cell>
          <cell r="N19">
            <v>52697</v>
          </cell>
          <cell r="O19">
            <v>22452</v>
          </cell>
          <cell r="P19">
            <v>56077</v>
          </cell>
          <cell r="Q19">
            <v>22863</v>
          </cell>
          <cell r="R19">
            <v>62242</v>
          </cell>
          <cell r="S19">
            <v>23776</v>
          </cell>
          <cell r="T19">
            <v>67376</v>
          </cell>
          <cell r="U19">
            <v>25737</v>
          </cell>
          <cell r="V19">
            <v>81639</v>
          </cell>
          <cell r="W19">
            <v>11657</v>
          </cell>
          <cell r="X19">
            <v>600126</v>
          </cell>
          <cell r="Y19">
            <v>61975</v>
          </cell>
          <cell r="Z19">
            <v>8351</v>
          </cell>
          <cell r="AA19">
            <v>62449</v>
          </cell>
          <cell r="AB19">
            <v>11621</v>
          </cell>
          <cell r="AC19">
            <v>144396</v>
          </cell>
          <cell r="AD19">
            <v>21051</v>
          </cell>
          <cell r="AE19">
            <v>1194</v>
          </cell>
          <cell r="AF19">
            <v>31987</v>
          </cell>
          <cell r="AG19">
            <v>2047</v>
          </cell>
          <cell r="AH19">
            <v>42268</v>
          </cell>
          <cell r="AI19">
            <v>3239</v>
          </cell>
          <cell r="AJ19">
            <v>54880</v>
          </cell>
          <cell r="AK19">
            <v>5269</v>
          </cell>
          <cell r="AL19">
            <v>161935</v>
          </cell>
          <cell r="AM19">
            <v>31062</v>
          </cell>
          <cell r="AN19">
            <v>1048</v>
          </cell>
          <cell r="AO19">
            <v>32110</v>
          </cell>
        </row>
        <row r="20">
          <cell r="A20">
            <v>25</v>
          </cell>
          <cell r="B20" t="str">
            <v>Cundinamarca</v>
          </cell>
          <cell r="C20">
            <v>7344</v>
          </cell>
          <cell r="D20">
            <v>230</v>
          </cell>
          <cell r="E20">
            <v>153920</v>
          </cell>
          <cell r="F20">
            <v>1</v>
          </cell>
          <cell r="G20">
            <v>161495</v>
          </cell>
          <cell r="H20">
            <v>69578</v>
          </cell>
          <cell r="I20">
            <v>16743</v>
          </cell>
          <cell r="J20">
            <v>74943</v>
          </cell>
          <cell r="K20">
            <v>36493</v>
          </cell>
          <cell r="L20">
            <v>69577</v>
          </cell>
          <cell r="M20">
            <v>58139</v>
          </cell>
          <cell r="N20">
            <v>94771</v>
          </cell>
          <cell r="O20">
            <v>59115</v>
          </cell>
          <cell r="P20">
            <v>107178</v>
          </cell>
          <cell r="Q20">
            <v>57129</v>
          </cell>
          <cell r="R20">
            <v>116486</v>
          </cell>
          <cell r="S20">
            <v>64555</v>
          </cell>
          <cell r="T20">
            <v>118933</v>
          </cell>
          <cell r="U20">
            <v>68886</v>
          </cell>
          <cell r="V20">
            <v>137932</v>
          </cell>
          <cell r="W20">
            <v>27218</v>
          </cell>
          <cell r="X20">
            <v>1177676</v>
          </cell>
          <cell r="Y20">
            <v>117443</v>
          </cell>
          <cell r="Z20">
            <v>11151</v>
          </cell>
          <cell r="AA20">
            <v>119229</v>
          </cell>
          <cell r="AB20">
            <v>17763</v>
          </cell>
          <cell r="AC20">
            <v>265586</v>
          </cell>
          <cell r="AD20">
            <v>50028</v>
          </cell>
          <cell r="AE20">
            <v>985</v>
          </cell>
          <cell r="AF20">
            <v>69639</v>
          </cell>
          <cell r="AG20">
            <v>1859</v>
          </cell>
          <cell r="AH20">
            <v>93808</v>
          </cell>
          <cell r="AI20">
            <v>3197</v>
          </cell>
          <cell r="AJ20">
            <v>119697</v>
          </cell>
          <cell r="AK20">
            <v>6045</v>
          </cell>
          <cell r="AL20">
            <v>345258</v>
          </cell>
          <cell r="AM20">
            <v>69417</v>
          </cell>
          <cell r="AN20">
            <v>694</v>
          </cell>
          <cell r="AO20">
            <v>70111</v>
          </cell>
        </row>
        <row r="21">
          <cell r="A21">
            <v>94</v>
          </cell>
          <cell r="B21" t="str">
            <v>Guainia</v>
          </cell>
          <cell r="C21">
            <v>28</v>
          </cell>
          <cell r="D21">
            <v>0</v>
          </cell>
          <cell r="E21">
            <v>1345</v>
          </cell>
          <cell r="F21">
            <v>0</v>
          </cell>
          <cell r="G21">
            <v>1373</v>
          </cell>
          <cell r="H21">
            <v>53</v>
          </cell>
          <cell r="I21">
            <v>0</v>
          </cell>
          <cell r="J21">
            <v>1204</v>
          </cell>
          <cell r="K21">
            <v>166</v>
          </cell>
          <cell r="L21">
            <v>1295</v>
          </cell>
          <cell r="M21">
            <v>220</v>
          </cell>
          <cell r="N21">
            <v>1589</v>
          </cell>
          <cell r="O21">
            <v>271</v>
          </cell>
          <cell r="P21">
            <v>1698</v>
          </cell>
          <cell r="Q21">
            <v>313</v>
          </cell>
          <cell r="R21">
            <v>1932</v>
          </cell>
          <cell r="S21">
            <v>385</v>
          </cell>
          <cell r="T21">
            <v>2012</v>
          </cell>
          <cell r="U21">
            <v>431</v>
          </cell>
          <cell r="V21">
            <v>1415</v>
          </cell>
          <cell r="W21">
            <v>205</v>
          </cell>
          <cell r="X21">
            <v>13189</v>
          </cell>
          <cell r="Y21">
            <v>911</v>
          </cell>
          <cell r="Z21">
            <v>129</v>
          </cell>
          <cell r="AA21">
            <v>1000</v>
          </cell>
          <cell r="AB21">
            <v>144</v>
          </cell>
          <cell r="AC21">
            <v>2184</v>
          </cell>
          <cell r="AD21">
            <v>335</v>
          </cell>
          <cell r="AE21">
            <v>21</v>
          </cell>
          <cell r="AF21">
            <v>262</v>
          </cell>
          <cell r="AG21">
            <v>47</v>
          </cell>
          <cell r="AH21">
            <v>340</v>
          </cell>
          <cell r="AI21">
            <v>35</v>
          </cell>
          <cell r="AJ21">
            <v>667</v>
          </cell>
          <cell r="AK21">
            <v>95</v>
          </cell>
          <cell r="AL21">
            <v>1802</v>
          </cell>
          <cell r="AM21">
            <v>169</v>
          </cell>
          <cell r="AN21">
            <v>16</v>
          </cell>
          <cell r="AO21">
            <v>185</v>
          </cell>
        </row>
        <row r="22">
          <cell r="A22">
            <v>95</v>
          </cell>
          <cell r="B22" t="str">
            <v>Guaviare</v>
          </cell>
          <cell r="C22">
            <v>36</v>
          </cell>
          <cell r="D22">
            <v>0</v>
          </cell>
          <cell r="E22">
            <v>3993</v>
          </cell>
          <cell r="F22">
            <v>0</v>
          </cell>
          <cell r="G22">
            <v>4029</v>
          </cell>
          <cell r="H22">
            <v>445</v>
          </cell>
          <cell r="I22">
            <v>113</v>
          </cell>
          <cell r="J22">
            <v>1900</v>
          </cell>
          <cell r="K22">
            <v>1386</v>
          </cell>
          <cell r="L22">
            <v>2017</v>
          </cell>
          <cell r="M22">
            <v>1788</v>
          </cell>
          <cell r="N22">
            <v>2169</v>
          </cell>
          <cell r="O22">
            <v>1737</v>
          </cell>
          <cell r="P22">
            <v>2485</v>
          </cell>
          <cell r="Q22">
            <v>1804</v>
          </cell>
          <cell r="R22">
            <v>3039</v>
          </cell>
          <cell r="S22">
            <v>2037</v>
          </cell>
          <cell r="T22">
            <v>3183</v>
          </cell>
          <cell r="U22">
            <v>2124</v>
          </cell>
          <cell r="V22">
            <v>3540</v>
          </cell>
          <cell r="W22">
            <v>1014</v>
          </cell>
          <cell r="X22">
            <v>30781</v>
          </cell>
          <cell r="Y22">
            <v>2322</v>
          </cell>
          <cell r="Z22">
            <v>815</v>
          </cell>
          <cell r="AA22">
            <v>2298</v>
          </cell>
          <cell r="AB22">
            <v>1020</v>
          </cell>
          <cell r="AC22">
            <v>6455</v>
          </cell>
          <cell r="AD22">
            <v>576</v>
          </cell>
          <cell r="AE22">
            <v>88</v>
          </cell>
          <cell r="AF22">
            <v>997</v>
          </cell>
          <cell r="AG22">
            <v>176</v>
          </cell>
          <cell r="AH22">
            <v>1383</v>
          </cell>
          <cell r="AI22">
            <v>294</v>
          </cell>
          <cell r="AJ22">
            <v>1939</v>
          </cell>
          <cell r="AK22">
            <v>580</v>
          </cell>
          <cell r="AL22">
            <v>6033</v>
          </cell>
          <cell r="AM22">
            <v>594</v>
          </cell>
          <cell r="AN22">
            <v>54</v>
          </cell>
          <cell r="AO22">
            <v>648</v>
          </cell>
        </row>
        <row r="23">
          <cell r="A23">
            <v>41</v>
          </cell>
          <cell r="B23" t="str">
            <v>Huila</v>
          </cell>
          <cell r="C23">
            <v>1388</v>
          </cell>
          <cell r="D23">
            <v>1</v>
          </cell>
          <cell r="E23">
            <v>53952</v>
          </cell>
          <cell r="F23">
            <v>0</v>
          </cell>
          <cell r="G23">
            <v>55341</v>
          </cell>
          <cell r="H23">
            <v>46856</v>
          </cell>
          <cell r="I23">
            <v>5043</v>
          </cell>
          <cell r="J23">
            <v>33286</v>
          </cell>
          <cell r="K23">
            <v>6843</v>
          </cell>
          <cell r="L23">
            <v>37940</v>
          </cell>
          <cell r="M23">
            <v>10002</v>
          </cell>
          <cell r="N23">
            <v>40099</v>
          </cell>
          <cell r="O23">
            <v>11847</v>
          </cell>
          <cell r="P23">
            <v>42411</v>
          </cell>
          <cell r="Q23">
            <v>12783</v>
          </cell>
          <cell r="R23">
            <v>47632</v>
          </cell>
          <cell r="S23">
            <v>13026</v>
          </cell>
          <cell r="T23">
            <v>50365</v>
          </cell>
          <cell r="U23">
            <v>13710</v>
          </cell>
          <cell r="V23">
            <v>47485</v>
          </cell>
          <cell r="W23">
            <v>5704</v>
          </cell>
          <cell r="X23">
            <v>425032</v>
          </cell>
          <cell r="Y23">
            <v>34900</v>
          </cell>
          <cell r="Z23">
            <v>3960</v>
          </cell>
          <cell r="AA23">
            <v>35650</v>
          </cell>
          <cell r="AB23">
            <v>5382</v>
          </cell>
          <cell r="AC23">
            <v>79892</v>
          </cell>
          <cell r="AD23">
            <v>15004</v>
          </cell>
          <cell r="AE23">
            <v>702</v>
          </cell>
          <cell r="AF23">
            <v>22504</v>
          </cell>
          <cell r="AG23">
            <v>1133</v>
          </cell>
          <cell r="AH23">
            <v>30445</v>
          </cell>
          <cell r="AI23">
            <v>1848</v>
          </cell>
          <cell r="AJ23">
            <v>39080</v>
          </cell>
          <cell r="AK23">
            <v>2897</v>
          </cell>
          <cell r="AL23">
            <v>113613</v>
          </cell>
          <cell r="AM23">
            <v>19626</v>
          </cell>
          <cell r="AN23">
            <v>495</v>
          </cell>
          <cell r="AO23">
            <v>20121</v>
          </cell>
        </row>
        <row r="24">
          <cell r="A24">
            <v>44</v>
          </cell>
          <cell r="B24" t="str">
            <v>La Guajira</v>
          </cell>
          <cell r="C24">
            <v>815</v>
          </cell>
          <cell r="D24">
            <v>130</v>
          </cell>
          <cell r="E24">
            <v>45968</v>
          </cell>
          <cell r="F24">
            <v>55</v>
          </cell>
          <cell r="G24">
            <v>46968</v>
          </cell>
          <cell r="H24">
            <v>42473</v>
          </cell>
          <cell r="I24">
            <v>340</v>
          </cell>
          <cell r="J24">
            <v>12965</v>
          </cell>
          <cell r="K24">
            <v>11382</v>
          </cell>
          <cell r="L24">
            <v>16146</v>
          </cell>
          <cell r="M24">
            <v>15116</v>
          </cell>
          <cell r="N24">
            <v>17455</v>
          </cell>
          <cell r="O24">
            <v>18452</v>
          </cell>
          <cell r="P24">
            <v>19121</v>
          </cell>
          <cell r="Q24">
            <v>20344</v>
          </cell>
          <cell r="R24">
            <v>19091</v>
          </cell>
          <cell r="S24">
            <v>22049</v>
          </cell>
          <cell r="T24">
            <v>21106</v>
          </cell>
          <cell r="U24">
            <v>22843</v>
          </cell>
          <cell r="V24">
            <v>31587</v>
          </cell>
          <cell r="W24">
            <v>10401</v>
          </cell>
          <cell r="X24">
            <v>300871</v>
          </cell>
          <cell r="Y24">
            <v>17501</v>
          </cell>
          <cell r="Z24">
            <v>5995</v>
          </cell>
          <cell r="AA24">
            <v>18884</v>
          </cell>
          <cell r="AB24">
            <v>8257</v>
          </cell>
          <cell r="AC24">
            <v>50637</v>
          </cell>
          <cell r="AD24">
            <v>4879</v>
          </cell>
          <cell r="AE24">
            <v>700</v>
          </cell>
          <cell r="AF24">
            <v>8379</v>
          </cell>
          <cell r="AG24">
            <v>1527</v>
          </cell>
          <cell r="AH24">
            <v>11689</v>
          </cell>
          <cell r="AI24">
            <v>2192</v>
          </cell>
          <cell r="AJ24">
            <v>16842</v>
          </cell>
          <cell r="AK24">
            <v>4263</v>
          </cell>
          <cell r="AL24">
            <v>50471</v>
          </cell>
          <cell r="AM24">
            <v>6628</v>
          </cell>
          <cell r="AN24">
            <v>816</v>
          </cell>
          <cell r="AO24">
            <v>7444</v>
          </cell>
        </row>
        <row r="25">
          <cell r="A25">
            <v>47</v>
          </cell>
          <cell r="B25" t="str">
            <v>Magdalena</v>
          </cell>
          <cell r="C25">
            <v>985</v>
          </cell>
          <cell r="D25">
            <v>34</v>
          </cell>
          <cell r="E25">
            <v>48782</v>
          </cell>
          <cell r="F25">
            <v>51</v>
          </cell>
          <cell r="G25">
            <v>49852</v>
          </cell>
          <cell r="H25">
            <v>6487</v>
          </cell>
          <cell r="I25">
            <v>593</v>
          </cell>
          <cell r="J25">
            <v>26519</v>
          </cell>
          <cell r="K25">
            <v>8228</v>
          </cell>
          <cell r="L25">
            <v>20671</v>
          </cell>
          <cell r="M25">
            <v>11908</v>
          </cell>
          <cell r="N25">
            <v>22366</v>
          </cell>
          <cell r="O25">
            <v>13172</v>
          </cell>
          <cell r="P25">
            <v>24020</v>
          </cell>
          <cell r="Q25">
            <v>12949</v>
          </cell>
          <cell r="R25">
            <v>27181</v>
          </cell>
          <cell r="S25">
            <v>14043</v>
          </cell>
          <cell r="T25">
            <v>31394</v>
          </cell>
          <cell r="U25">
            <v>15511</v>
          </cell>
          <cell r="V25">
            <v>36643</v>
          </cell>
          <cell r="W25">
            <v>7033</v>
          </cell>
          <cell r="X25">
            <v>278718</v>
          </cell>
          <cell r="Y25">
            <v>23241</v>
          </cell>
          <cell r="Z25">
            <v>3398</v>
          </cell>
          <cell r="AA25">
            <v>26808</v>
          </cell>
          <cell r="AB25">
            <v>5049</v>
          </cell>
          <cell r="AC25">
            <v>58496</v>
          </cell>
          <cell r="AD25">
            <v>9851</v>
          </cell>
          <cell r="AE25">
            <v>312</v>
          </cell>
          <cell r="AF25">
            <v>13912</v>
          </cell>
          <cell r="AG25">
            <v>669</v>
          </cell>
          <cell r="AH25">
            <v>18468</v>
          </cell>
          <cell r="AI25">
            <v>1212</v>
          </cell>
          <cell r="AJ25">
            <v>23250</v>
          </cell>
          <cell r="AK25">
            <v>2031</v>
          </cell>
          <cell r="AL25">
            <v>69705</v>
          </cell>
          <cell r="AM25">
            <v>11927</v>
          </cell>
          <cell r="AN25">
            <v>212</v>
          </cell>
          <cell r="AO25">
            <v>12139</v>
          </cell>
        </row>
        <row r="26">
          <cell r="A26">
            <v>47001</v>
          </cell>
          <cell r="B26" t="str">
            <v>Santa Marta</v>
          </cell>
          <cell r="C26">
            <v>946</v>
          </cell>
          <cell r="D26">
            <v>0</v>
          </cell>
          <cell r="E26">
            <v>31863</v>
          </cell>
          <cell r="F26">
            <v>0</v>
          </cell>
          <cell r="G26">
            <v>32809</v>
          </cell>
          <cell r="H26">
            <v>21626</v>
          </cell>
          <cell r="I26">
            <v>2972</v>
          </cell>
          <cell r="J26">
            <v>13488</v>
          </cell>
          <cell r="K26">
            <v>3179</v>
          </cell>
          <cell r="L26">
            <v>14643</v>
          </cell>
          <cell r="M26">
            <v>4721</v>
          </cell>
          <cell r="N26">
            <v>19637</v>
          </cell>
          <cell r="O26">
            <v>4872</v>
          </cell>
          <cell r="P26">
            <v>21863</v>
          </cell>
          <cell r="Q26">
            <v>5435</v>
          </cell>
          <cell r="R26">
            <v>23107</v>
          </cell>
          <cell r="S26">
            <v>4251</v>
          </cell>
          <cell r="T26">
            <v>26503</v>
          </cell>
          <cell r="U26">
            <v>4326</v>
          </cell>
          <cell r="V26">
            <v>26675</v>
          </cell>
          <cell r="W26">
            <v>2243</v>
          </cell>
          <cell r="X26">
            <v>199541</v>
          </cell>
          <cell r="Y26">
            <v>20501</v>
          </cell>
          <cell r="Z26">
            <v>1831</v>
          </cell>
          <cell r="AA26">
            <v>20698</v>
          </cell>
          <cell r="AB26">
            <v>2449</v>
          </cell>
          <cell r="AC26">
            <v>45479</v>
          </cell>
          <cell r="AD26">
            <v>8642</v>
          </cell>
          <cell r="AE26">
            <v>593</v>
          </cell>
          <cell r="AF26">
            <v>9768</v>
          </cell>
          <cell r="AG26">
            <v>729</v>
          </cell>
          <cell r="AH26">
            <v>16093</v>
          </cell>
          <cell r="AI26">
            <v>1358</v>
          </cell>
          <cell r="AJ26">
            <v>20937</v>
          </cell>
          <cell r="AK26">
            <v>1762</v>
          </cell>
          <cell r="AL26">
            <v>59882</v>
          </cell>
          <cell r="AM26">
            <v>9597</v>
          </cell>
          <cell r="AN26">
            <v>126</v>
          </cell>
          <cell r="AO26">
            <v>9723</v>
          </cell>
        </row>
        <row r="27">
          <cell r="A27">
            <v>50</v>
          </cell>
          <cell r="B27" t="str">
            <v>Meta</v>
          </cell>
          <cell r="C27">
            <v>1172</v>
          </cell>
          <cell r="D27">
            <v>3</v>
          </cell>
          <cell r="E27">
            <v>48394</v>
          </cell>
          <cell r="F27">
            <v>0</v>
          </cell>
          <cell r="G27">
            <v>49569</v>
          </cell>
          <cell r="H27">
            <v>16439</v>
          </cell>
          <cell r="I27">
            <v>2765</v>
          </cell>
          <cell r="J27">
            <v>29691</v>
          </cell>
          <cell r="K27">
            <v>11491</v>
          </cell>
          <cell r="L27">
            <v>28189</v>
          </cell>
          <cell r="M27">
            <v>18281</v>
          </cell>
          <cell r="N27">
            <v>33855</v>
          </cell>
          <cell r="O27">
            <v>13474</v>
          </cell>
          <cell r="P27">
            <v>36504</v>
          </cell>
          <cell r="Q27">
            <v>14861</v>
          </cell>
          <cell r="R27">
            <v>39229</v>
          </cell>
          <cell r="S27">
            <v>15741</v>
          </cell>
          <cell r="T27">
            <v>39418</v>
          </cell>
          <cell r="U27">
            <v>16456</v>
          </cell>
          <cell r="V27">
            <v>41096</v>
          </cell>
          <cell r="W27">
            <v>6943</v>
          </cell>
          <cell r="X27">
            <v>364433</v>
          </cell>
          <cell r="Y27">
            <v>45427</v>
          </cell>
          <cell r="Z27">
            <v>4935</v>
          </cell>
          <cell r="AA27">
            <v>32820</v>
          </cell>
          <cell r="AB27">
            <v>7097</v>
          </cell>
          <cell r="AC27">
            <v>90279</v>
          </cell>
          <cell r="AD27">
            <v>10022</v>
          </cell>
          <cell r="AE27">
            <v>541</v>
          </cell>
          <cell r="AF27">
            <v>16501</v>
          </cell>
          <cell r="AG27">
            <v>1046</v>
          </cell>
          <cell r="AH27">
            <v>22695</v>
          </cell>
          <cell r="AI27">
            <v>1740</v>
          </cell>
          <cell r="AJ27">
            <v>41670</v>
          </cell>
          <cell r="AK27">
            <v>2861</v>
          </cell>
          <cell r="AL27">
            <v>97076</v>
          </cell>
          <cell r="AM27">
            <v>13331</v>
          </cell>
          <cell r="AN27">
            <v>416</v>
          </cell>
          <cell r="AO27">
            <v>13747</v>
          </cell>
        </row>
        <row r="28">
          <cell r="A28">
            <v>52</v>
          </cell>
          <cell r="B28" t="str">
            <v>Nariño</v>
          </cell>
          <cell r="C28">
            <v>1536</v>
          </cell>
          <cell r="D28">
            <v>27</v>
          </cell>
          <cell r="E28">
            <v>76012</v>
          </cell>
          <cell r="F28">
            <v>0</v>
          </cell>
          <cell r="G28">
            <v>77575</v>
          </cell>
          <cell r="H28">
            <v>19468</v>
          </cell>
          <cell r="I28">
            <v>3345</v>
          </cell>
          <cell r="J28">
            <v>48838</v>
          </cell>
          <cell r="K28">
            <v>16560</v>
          </cell>
          <cell r="L28">
            <v>43158</v>
          </cell>
          <cell r="M28">
            <v>26056</v>
          </cell>
          <cell r="N28">
            <v>45810</v>
          </cell>
          <cell r="O28">
            <v>31769</v>
          </cell>
          <cell r="P28">
            <v>49164</v>
          </cell>
          <cell r="Q28">
            <v>30404</v>
          </cell>
          <cell r="R28">
            <v>54921</v>
          </cell>
          <cell r="S28">
            <v>25721</v>
          </cell>
          <cell r="T28">
            <v>59318</v>
          </cell>
          <cell r="U28">
            <v>25156</v>
          </cell>
          <cell r="V28">
            <v>57498</v>
          </cell>
          <cell r="W28">
            <v>11047</v>
          </cell>
          <cell r="X28">
            <v>548233</v>
          </cell>
          <cell r="Y28">
            <v>60255</v>
          </cell>
          <cell r="Z28">
            <v>6454</v>
          </cell>
          <cell r="AA28">
            <v>60367</v>
          </cell>
          <cell r="AB28">
            <v>10437</v>
          </cell>
          <cell r="AC28">
            <v>137513</v>
          </cell>
          <cell r="AD28">
            <v>16641</v>
          </cell>
          <cell r="AE28">
            <v>1002</v>
          </cell>
          <cell r="AF28">
            <v>31180</v>
          </cell>
          <cell r="AG28">
            <v>1684</v>
          </cell>
          <cell r="AH28">
            <v>51341</v>
          </cell>
          <cell r="AI28">
            <v>16170</v>
          </cell>
          <cell r="AJ28">
            <v>49527</v>
          </cell>
          <cell r="AK28">
            <v>3578</v>
          </cell>
          <cell r="AL28">
            <v>171123</v>
          </cell>
          <cell r="AM28">
            <v>33057</v>
          </cell>
          <cell r="AN28">
            <v>857</v>
          </cell>
          <cell r="AO28">
            <v>33914</v>
          </cell>
        </row>
        <row r="29">
          <cell r="A29">
            <v>54</v>
          </cell>
          <cell r="B29" t="str">
            <v>Norte de Santander</v>
          </cell>
          <cell r="C29">
            <v>1909</v>
          </cell>
          <cell r="D29">
            <v>69</v>
          </cell>
          <cell r="E29">
            <v>74884</v>
          </cell>
          <cell r="F29">
            <v>0</v>
          </cell>
          <cell r="G29">
            <v>76862</v>
          </cell>
          <cell r="H29">
            <v>25273</v>
          </cell>
          <cell r="I29">
            <v>10615</v>
          </cell>
          <cell r="J29">
            <v>47808</v>
          </cell>
          <cell r="K29">
            <v>15629</v>
          </cell>
          <cell r="L29">
            <v>42043</v>
          </cell>
          <cell r="M29">
            <v>29854</v>
          </cell>
          <cell r="N29">
            <v>52375</v>
          </cell>
          <cell r="O29">
            <v>22863</v>
          </cell>
          <cell r="P29">
            <v>57626</v>
          </cell>
          <cell r="Q29">
            <v>22279</v>
          </cell>
          <cell r="R29">
            <v>60858</v>
          </cell>
          <cell r="S29">
            <v>22851</v>
          </cell>
          <cell r="T29">
            <v>64280</v>
          </cell>
          <cell r="U29">
            <v>21776</v>
          </cell>
          <cell r="V29">
            <v>60997</v>
          </cell>
          <cell r="W29">
            <v>11108</v>
          </cell>
          <cell r="X29">
            <v>568235</v>
          </cell>
          <cell r="Y29">
            <v>62007</v>
          </cell>
          <cell r="Z29">
            <v>7295</v>
          </cell>
          <cell r="AA29">
            <v>66547</v>
          </cell>
          <cell r="AB29">
            <v>11281</v>
          </cell>
          <cell r="AC29">
            <v>147130</v>
          </cell>
          <cell r="AD29">
            <v>21869</v>
          </cell>
          <cell r="AE29">
            <v>826</v>
          </cell>
          <cell r="AF29">
            <v>37036</v>
          </cell>
          <cell r="AG29">
            <v>1512</v>
          </cell>
          <cell r="AH29">
            <v>44364</v>
          </cell>
          <cell r="AI29">
            <v>2576</v>
          </cell>
          <cell r="AJ29">
            <v>51613</v>
          </cell>
          <cell r="AK29">
            <v>4423</v>
          </cell>
          <cell r="AL29">
            <v>164219</v>
          </cell>
          <cell r="AM29">
            <v>25092</v>
          </cell>
          <cell r="AN29">
            <v>558</v>
          </cell>
          <cell r="AO29">
            <v>25650</v>
          </cell>
        </row>
        <row r="30">
          <cell r="A30">
            <v>86</v>
          </cell>
          <cell r="B30" t="str">
            <v>Putumayo</v>
          </cell>
          <cell r="C30">
            <v>813</v>
          </cell>
          <cell r="D30">
            <v>0</v>
          </cell>
          <cell r="E30">
            <v>10620</v>
          </cell>
          <cell r="F30">
            <v>0</v>
          </cell>
          <cell r="G30">
            <v>11433</v>
          </cell>
          <cell r="H30">
            <v>1886</v>
          </cell>
          <cell r="I30">
            <v>55</v>
          </cell>
          <cell r="J30">
            <v>6145</v>
          </cell>
          <cell r="K30">
            <v>4342</v>
          </cell>
          <cell r="L30">
            <v>6311</v>
          </cell>
          <cell r="M30">
            <v>5566</v>
          </cell>
          <cell r="N30">
            <v>6561</v>
          </cell>
          <cell r="O30">
            <v>6482</v>
          </cell>
          <cell r="P30">
            <v>6929</v>
          </cell>
          <cell r="Q30">
            <v>6715</v>
          </cell>
          <cell r="R30">
            <v>7785</v>
          </cell>
          <cell r="S30">
            <v>7272</v>
          </cell>
          <cell r="T30">
            <v>8045</v>
          </cell>
          <cell r="U30">
            <v>7533</v>
          </cell>
          <cell r="V30">
            <v>9398</v>
          </cell>
          <cell r="W30">
            <v>3226</v>
          </cell>
          <cell r="X30">
            <v>94251</v>
          </cell>
          <cell r="Y30">
            <v>7243</v>
          </cell>
          <cell r="Z30">
            <v>1634</v>
          </cell>
          <cell r="AA30">
            <v>7311</v>
          </cell>
          <cell r="AB30">
            <v>2516</v>
          </cell>
          <cell r="AC30">
            <v>18704</v>
          </cell>
          <cell r="AD30">
            <v>3206</v>
          </cell>
          <cell r="AE30">
            <v>217</v>
          </cell>
          <cell r="AF30">
            <v>3361</v>
          </cell>
          <cell r="AG30">
            <v>404</v>
          </cell>
          <cell r="AH30">
            <v>5477</v>
          </cell>
          <cell r="AI30">
            <v>650</v>
          </cell>
          <cell r="AJ30">
            <v>5865</v>
          </cell>
          <cell r="AK30">
            <v>1064</v>
          </cell>
          <cell r="AL30">
            <v>20244</v>
          </cell>
          <cell r="AM30">
            <v>3159</v>
          </cell>
          <cell r="AN30">
            <v>180</v>
          </cell>
          <cell r="AO30">
            <v>3339</v>
          </cell>
        </row>
        <row r="31">
          <cell r="A31">
            <v>63</v>
          </cell>
          <cell r="B31" t="str">
            <v xml:space="preserve">Quindío </v>
          </cell>
          <cell r="C31">
            <v>942</v>
          </cell>
          <cell r="D31">
            <v>0</v>
          </cell>
          <cell r="E31">
            <v>21305</v>
          </cell>
          <cell r="F31">
            <v>0</v>
          </cell>
          <cell r="G31">
            <v>22247</v>
          </cell>
          <cell r="H31">
            <v>15587</v>
          </cell>
          <cell r="I31">
            <v>4341</v>
          </cell>
          <cell r="J31">
            <v>17974</v>
          </cell>
          <cell r="K31">
            <v>4418</v>
          </cell>
          <cell r="L31">
            <v>19157</v>
          </cell>
          <cell r="M31">
            <v>7402</v>
          </cell>
          <cell r="N31">
            <v>17934</v>
          </cell>
          <cell r="O31">
            <v>7947</v>
          </cell>
          <cell r="P31">
            <v>20651</v>
          </cell>
          <cell r="Q31">
            <v>6549</v>
          </cell>
          <cell r="R31">
            <v>23125</v>
          </cell>
          <cell r="S31">
            <v>6838</v>
          </cell>
          <cell r="T31">
            <v>24224</v>
          </cell>
          <cell r="U31">
            <v>7230</v>
          </cell>
          <cell r="V31">
            <v>22166</v>
          </cell>
          <cell r="W31">
            <v>2687</v>
          </cell>
          <cell r="X31">
            <v>208230</v>
          </cell>
          <cell r="Y31">
            <v>30933</v>
          </cell>
          <cell r="Z31">
            <v>2686</v>
          </cell>
          <cell r="AA31">
            <v>27026</v>
          </cell>
          <cell r="AB31">
            <v>3811</v>
          </cell>
          <cell r="AC31">
            <v>64456</v>
          </cell>
          <cell r="AD31">
            <v>12638</v>
          </cell>
          <cell r="AE31">
            <v>307</v>
          </cell>
          <cell r="AF31">
            <v>18392</v>
          </cell>
          <cell r="AG31">
            <v>550</v>
          </cell>
          <cell r="AH31">
            <v>25885</v>
          </cell>
          <cell r="AI31">
            <v>1066</v>
          </cell>
          <cell r="AJ31">
            <v>28838</v>
          </cell>
          <cell r="AK31">
            <v>1592</v>
          </cell>
          <cell r="AL31">
            <v>89268</v>
          </cell>
          <cell r="AM31">
            <v>15634</v>
          </cell>
          <cell r="AN31">
            <v>311</v>
          </cell>
          <cell r="AO31">
            <v>15945</v>
          </cell>
        </row>
        <row r="32">
          <cell r="A32">
            <v>66</v>
          </cell>
          <cell r="B32" t="str">
            <v>Risaralda</v>
          </cell>
          <cell r="C32">
            <v>1406</v>
          </cell>
          <cell r="D32">
            <v>1</v>
          </cell>
          <cell r="E32">
            <v>41829</v>
          </cell>
          <cell r="F32">
            <v>12</v>
          </cell>
          <cell r="G32">
            <v>43248</v>
          </cell>
          <cell r="H32">
            <v>30017</v>
          </cell>
          <cell r="I32">
            <v>6233</v>
          </cell>
          <cell r="J32">
            <v>30325</v>
          </cell>
          <cell r="K32">
            <v>8286</v>
          </cell>
          <cell r="L32">
            <v>31810</v>
          </cell>
          <cell r="M32">
            <v>13756</v>
          </cell>
          <cell r="N32">
            <v>28134</v>
          </cell>
          <cell r="O32">
            <v>16969</v>
          </cell>
          <cell r="P32">
            <v>35449</v>
          </cell>
          <cell r="Q32">
            <v>13006</v>
          </cell>
          <cell r="R32">
            <v>41870</v>
          </cell>
          <cell r="S32">
            <v>11936</v>
          </cell>
          <cell r="T32">
            <v>41038</v>
          </cell>
          <cell r="U32">
            <v>13334</v>
          </cell>
          <cell r="V32">
            <v>37650</v>
          </cell>
          <cell r="W32">
            <v>5492</v>
          </cell>
          <cell r="X32">
            <v>365305</v>
          </cell>
          <cell r="Y32">
            <v>48523</v>
          </cell>
          <cell r="Z32">
            <v>4638</v>
          </cell>
          <cell r="AA32">
            <v>45510</v>
          </cell>
          <cell r="AB32">
            <v>7144</v>
          </cell>
          <cell r="AC32">
            <v>105815</v>
          </cell>
          <cell r="AD32">
            <v>20745</v>
          </cell>
          <cell r="AE32">
            <v>663</v>
          </cell>
          <cell r="AF32">
            <v>26678</v>
          </cell>
          <cell r="AG32">
            <v>1202</v>
          </cell>
          <cell r="AH32">
            <v>39487</v>
          </cell>
          <cell r="AI32">
            <v>2088</v>
          </cell>
          <cell r="AJ32">
            <v>45649</v>
          </cell>
          <cell r="AK32">
            <v>3653</v>
          </cell>
          <cell r="AL32">
            <v>140165</v>
          </cell>
          <cell r="AM32">
            <v>27514</v>
          </cell>
          <cell r="AN32">
            <v>437</v>
          </cell>
          <cell r="AO32">
            <v>27951</v>
          </cell>
        </row>
        <row r="33">
          <cell r="A33">
            <v>88</v>
          </cell>
          <cell r="B33" t="str">
            <v xml:space="preserve">San Andrés y Providencia </v>
          </cell>
          <cell r="C33">
            <v>58</v>
          </cell>
          <cell r="D33">
            <v>0</v>
          </cell>
          <cell r="E33">
            <v>3052</v>
          </cell>
          <cell r="F33">
            <v>0</v>
          </cell>
          <cell r="G33">
            <v>3110</v>
          </cell>
          <cell r="H33">
            <v>5009</v>
          </cell>
          <cell r="I33">
            <v>0</v>
          </cell>
          <cell r="J33">
            <v>917</v>
          </cell>
          <cell r="K33">
            <v>62</v>
          </cell>
          <cell r="L33">
            <v>1159</v>
          </cell>
          <cell r="M33">
            <v>90</v>
          </cell>
          <cell r="N33">
            <v>2933</v>
          </cell>
          <cell r="O33">
            <v>127</v>
          </cell>
          <cell r="P33">
            <v>16179</v>
          </cell>
          <cell r="Q33">
            <v>147</v>
          </cell>
          <cell r="R33">
            <v>1420</v>
          </cell>
          <cell r="S33">
            <v>179</v>
          </cell>
          <cell r="T33">
            <v>1258</v>
          </cell>
          <cell r="U33">
            <v>152</v>
          </cell>
          <cell r="V33">
            <v>2310</v>
          </cell>
          <cell r="W33">
            <v>46</v>
          </cell>
          <cell r="X33">
            <v>31988</v>
          </cell>
          <cell r="Y33">
            <v>2980</v>
          </cell>
          <cell r="Z33">
            <v>26</v>
          </cell>
          <cell r="AA33">
            <v>1908</v>
          </cell>
          <cell r="AB33">
            <v>52</v>
          </cell>
          <cell r="AC33">
            <v>4966</v>
          </cell>
          <cell r="AD33">
            <v>908</v>
          </cell>
          <cell r="AE33">
            <v>1</v>
          </cell>
          <cell r="AF33">
            <v>1453</v>
          </cell>
          <cell r="AG33">
            <v>6</v>
          </cell>
          <cell r="AH33">
            <v>1814</v>
          </cell>
          <cell r="AI33">
            <v>9</v>
          </cell>
          <cell r="AJ33">
            <v>2965</v>
          </cell>
          <cell r="AK33">
            <v>23</v>
          </cell>
          <cell r="AL33">
            <v>7179</v>
          </cell>
          <cell r="AM33">
            <v>1303</v>
          </cell>
          <cell r="AN33">
            <v>3</v>
          </cell>
          <cell r="AO33">
            <v>1306</v>
          </cell>
        </row>
        <row r="34">
          <cell r="A34">
            <v>68</v>
          </cell>
          <cell r="B34" t="str">
            <v>Santander</v>
          </cell>
          <cell r="C34">
            <v>8855</v>
          </cell>
          <cell r="D34">
            <v>0</v>
          </cell>
          <cell r="E34">
            <v>100275</v>
          </cell>
          <cell r="F34">
            <v>0</v>
          </cell>
          <cell r="G34">
            <v>109130</v>
          </cell>
          <cell r="H34">
            <v>79497</v>
          </cell>
          <cell r="I34">
            <v>35149</v>
          </cell>
          <cell r="J34">
            <v>71659</v>
          </cell>
          <cell r="K34">
            <v>18582</v>
          </cell>
          <cell r="L34">
            <v>66148</v>
          </cell>
          <cell r="M34">
            <v>31936</v>
          </cell>
          <cell r="N34">
            <v>74284</v>
          </cell>
          <cell r="O34">
            <v>30968</v>
          </cell>
          <cell r="P34">
            <v>84828</v>
          </cell>
          <cell r="Q34">
            <v>23722</v>
          </cell>
          <cell r="R34">
            <v>97417</v>
          </cell>
          <cell r="S34">
            <v>20121</v>
          </cell>
          <cell r="T34">
            <v>93325</v>
          </cell>
          <cell r="U34">
            <v>22128</v>
          </cell>
          <cell r="V34">
            <v>88709</v>
          </cell>
          <cell r="W34">
            <v>10296</v>
          </cell>
          <cell r="X34">
            <v>848769</v>
          </cell>
          <cell r="Y34">
            <v>102009</v>
          </cell>
          <cell r="Z34">
            <v>7970</v>
          </cell>
          <cell r="AA34">
            <v>105815</v>
          </cell>
          <cell r="AB34">
            <v>12404</v>
          </cell>
          <cell r="AC34">
            <v>228198</v>
          </cell>
          <cell r="AD34">
            <v>49082</v>
          </cell>
          <cell r="AE34">
            <v>740</v>
          </cell>
          <cell r="AF34">
            <v>46053</v>
          </cell>
          <cell r="AG34">
            <v>1308</v>
          </cell>
          <cell r="AH34">
            <v>76947</v>
          </cell>
          <cell r="AI34">
            <v>2362</v>
          </cell>
          <cell r="AJ34">
            <v>86639</v>
          </cell>
          <cell r="AK34">
            <v>4114</v>
          </cell>
          <cell r="AL34">
            <v>267245</v>
          </cell>
          <cell r="AM34">
            <v>49536</v>
          </cell>
          <cell r="AN34">
            <v>528</v>
          </cell>
          <cell r="AO34">
            <v>50064</v>
          </cell>
        </row>
        <row r="35">
          <cell r="A35">
            <v>70</v>
          </cell>
          <cell r="B35" t="str">
            <v>Sucre</v>
          </cell>
          <cell r="C35">
            <v>1533</v>
          </cell>
          <cell r="D35">
            <v>2</v>
          </cell>
          <cell r="E35">
            <v>55205</v>
          </cell>
          <cell r="F35">
            <v>0</v>
          </cell>
          <cell r="G35">
            <v>56740</v>
          </cell>
          <cell r="H35">
            <v>16224</v>
          </cell>
          <cell r="I35">
            <v>1097</v>
          </cell>
          <cell r="J35">
            <v>26621</v>
          </cell>
          <cell r="K35">
            <v>9909</v>
          </cell>
          <cell r="L35">
            <v>28684</v>
          </cell>
          <cell r="M35">
            <v>13000</v>
          </cell>
          <cell r="N35">
            <v>29020</v>
          </cell>
          <cell r="O35">
            <v>13298</v>
          </cell>
          <cell r="P35">
            <v>30589</v>
          </cell>
          <cell r="Q35">
            <v>14568</v>
          </cell>
          <cell r="R35">
            <v>33684</v>
          </cell>
          <cell r="S35">
            <v>15590</v>
          </cell>
          <cell r="T35">
            <v>35438</v>
          </cell>
          <cell r="U35">
            <v>16838</v>
          </cell>
          <cell r="V35">
            <v>41882</v>
          </cell>
          <cell r="W35">
            <v>7128</v>
          </cell>
          <cell r="X35">
            <v>333570</v>
          </cell>
          <cell r="Y35">
            <v>32033</v>
          </cell>
          <cell r="Z35">
            <v>5128</v>
          </cell>
          <cell r="AA35">
            <v>34828</v>
          </cell>
          <cell r="AB35">
            <v>7462</v>
          </cell>
          <cell r="AC35">
            <v>79451</v>
          </cell>
          <cell r="AD35">
            <v>14221</v>
          </cell>
          <cell r="AE35">
            <v>741</v>
          </cell>
          <cell r="AF35">
            <v>18716</v>
          </cell>
          <cell r="AG35">
            <v>1591</v>
          </cell>
          <cell r="AH35">
            <v>22124</v>
          </cell>
          <cell r="AI35">
            <v>2081</v>
          </cell>
          <cell r="AJ35">
            <v>29126</v>
          </cell>
          <cell r="AK35">
            <v>3496</v>
          </cell>
          <cell r="AL35">
            <v>92096</v>
          </cell>
          <cell r="AM35">
            <v>15597</v>
          </cell>
          <cell r="AN35">
            <v>560</v>
          </cell>
          <cell r="AO35">
            <v>16157</v>
          </cell>
        </row>
        <row r="36">
          <cell r="A36">
            <v>73</v>
          </cell>
          <cell r="B36" t="str">
            <v xml:space="preserve">Tolima </v>
          </cell>
          <cell r="C36">
            <v>2491</v>
          </cell>
          <cell r="D36">
            <v>64</v>
          </cell>
          <cell r="E36">
            <v>67164</v>
          </cell>
          <cell r="F36">
            <v>0</v>
          </cell>
          <cell r="G36">
            <v>69719</v>
          </cell>
          <cell r="H36">
            <v>33353</v>
          </cell>
          <cell r="I36">
            <v>9080</v>
          </cell>
          <cell r="J36">
            <v>41459</v>
          </cell>
          <cell r="K36">
            <v>11477</v>
          </cell>
          <cell r="L36">
            <v>40719</v>
          </cell>
          <cell r="M36">
            <v>15558</v>
          </cell>
          <cell r="N36">
            <v>45203</v>
          </cell>
          <cell r="O36">
            <v>17254</v>
          </cell>
          <cell r="P36">
            <v>47415</v>
          </cell>
          <cell r="Q36">
            <v>17571</v>
          </cell>
          <cell r="R36">
            <v>54027</v>
          </cell>
          <cell r="S36">
            <v>16028</v>
          </cell>
          <cell r="T36">
            <v>60490</v>
          </cell>
          <cell r="U36">
            <v>16746</v>
          </cell>
          <cell r="V36">
            <v>59085</v>
          </cell>
          <cell r="W36">
            <v>6876</v>
          </cell>
          <cell r="X36">
            <v>492341</v>
          </cell>
          <cell r="Y36">
            <v>63844</v>
          </cell>
          <cell r="Z36">
            <v>6521</v>
          </cell>
          <cell r="AA36">
            <v>63874</v>
          </cell>
          <cell r="AB36">
            <v>8535</v>
          </cell>
          <cell r="AC36">
            <v>142774</v>
          </cell>
          <cell r="AD36">
            <v>28958</v>
          </cell>
          <cell r="AE36">
            <v>863</v>
          </cell>
          <cell r="AF36">
            <v>41572</v>
          </cell>
          <cell r="AG36">
            <v>1470</v>
          </cell>
          <cell r="AH36">
            <v>52597</v>
          </cell>
          <cell r="AI36">
            <v>2311</v>
          </cell>
          <cell r="AJ36">
            <v>59062</v>
          </cell>
          <cell r="AK36">
            <v>3816</v>
          </cell>
          <cell r="AL36">
            <v>190649</v>
          </cell>
          <cell r="AM36">
            <v>37413</v>
          </cell>
          <cell r="AN36">
            <v>564</v>
          </cell>
          <cell r="AO36">
            <v>37977</v>
          </cell>
        </row>
        <row r="37">
          <cell r="B37" t="str">
            <v xml:space="preserve">Valle del Cauca </v>
          </cell>
          <cell r="C37">
            <v>12292</v>
          </cell>
          <cell r="D37">
            <v>80</v>
          </cell>
          <cell r="E37">
            <v>138734</v>
          </cell>
          <cell r="F37">
            <v>0</v>
          </cell>
          <cell r="G37">
            <v>151106</v>
          </cell>
          <cell r="H37">
            <v>121081</v>
          </cell>
          <cell r="I37">
            <v>10180</v>
          </cell>
          <cell r="J37">
            <v>163897</v>
          </cell>
          <cell r="K37">
            <v>26397</v>
          </cell>
          <cell r="L37">
            <v>140624</v>
          </cell>
          <cell r="M37">
            <v>45139</v>
          </cell>
          <cell r="N37">
            <v>134938</v>
          </cell>
          <cell r="O37">
            <v>39292</v>
          </cell>
          <cell r="P37">
            <v>157874</v>
          </cell>
          <cell r="Q37">
            <v>34306</v>
          </cell>
          <cell r="R37">
            <v>196669</v>
          </cell>
          <cell r="S37">
            <v>36113</v>
          </cell>
          <cell r="T37">
            <v>181364</v>
          </cell>
          <cell r="U37">
            <v>39047</v>
          </cell>
          <cell r="V37">
            <v>137271</v>
          </cell>
          <cell r="W37">
            <v>20866</v>
          </cell>
          <cell r="X37">
            <v>1485058</v>
          </cell>
          <cell r="Y37">
            <v>199199</v>
          </cell>
          <cell r="Z37">
            <v>13565</v>
          </cell>
          <cell r="AA37">
            <v>218587</v>
          </cell>
          <cell r="AB37">
            <v>18201</v>
          </cell>
          <cell r="AC37">
            <v>449552</v>
          </cell>
          <cell r="AD37">
            <v>83807</v>
          </cell>
          <cell r="AE37">
            <v>1964</v>
          </cell>
          <cell r="AF37">
            <v>108925</v>
          </cell>
          <cell r="AG37">
            <v>3593</v>
          </cell>
          <cell r="AH37">
            <v>140808</v>
          </cell>
          <cell r="AI37">
            <v>5798</v>
          </cell>
          <cell r="AJ37">
            <v>175466</v>
          </cell>
          <cell r="AK37">
            <v>8756</v>
          </cell>
          <cell r="AL37">
            <v>529117</v>
          </cell>
          <cell r="AM37">
            <v>105567</v>
          </cell>
          <cell r="AN37">
            <v>1729</v>
          </cell>
          <cell r="AO37">
            <v>107296</v>
          </cell>
        </row>
        <row r="38">
          <cell r="B38" t="str">
            <v xml:space="preserve">Buenaventura </v>
          </cell>
          <cell r="C38">
            <v>66</v>
          </cell>
          <cell r="D38">
            <v>0</v>
          </cell>
          <cell r="E38">
            <v>10377</v>
          </cell>
          <cell r="F38">
            <v>0</v>
          </cell>
          <cell r="G38">
            <v>10443</v>
          </cell>
          <cell r="H38">
            <v>1558</v>
          </cell>
          <cell r="I38">
            <v>33</v>
          </cell>
          <cell r="J38">
            <v>5508</v>
          </cell>
          <cell r="K38">
            <v>3267</v>
          </cell>
          <cell r="L38">
            <v>6336</v>
          </cell>
          <cell r="M38">
            <v>4309</v>
          </cell>
          <cell r="N38">
            <v>6734</v>
          </cell>
          <cell r="O38">
            <v>4583</v>
          </cell>
          <cell r="P38">
            <v>7357</v>
          </cell>
          <cell r="Q38">
            <v>4834</v>
          </cell>
          <cell r="R38">
            <v>8034</v>
          </cell>
          <cell r="S38">
            <v>5147</v>
          </cell>
          <cell r="T38">
            <v>8309</v>
          </cell>
          <cell r="U38">
            <v>4817</v>
          </cell>
          <cell r="V38">
            <v>8841</v>
          </cell>
          <cell r="W38">
            <v>1923</v>
          </cell>
          <cell r="X38">
            <v>81590</v>
          </cell>
          <cell r="Y38">
            <v>6306</v>
          </cell>
          <cell r="Z38">
            <v>1740</v>
          </cell>
          <cell r="AA38">
            <v>6824</v>
          </cell>
          <cell r="AB38">
            <v>2320</v>
          </cell>
          <cell r="AC38">
            <v>17190</v>
          </cell>
          <cell r="AD38">
            <v>2059</v>
          </cell>
          <cell r="AE38">
            <v>232</v>
          </cell>
          <cell r="AF38">
            <v>3329</v>
          </cell>
          <cell r="AG38">
            <v>507</v>
          </cell>
          <cell r="AH38">
            <v>4792</v>
          </cell>
          <cell r="AI38">
            <v>819</v>
          </cell>
          <cell r="AJ38">
            <v>6031</v>
          </cell>
          <cell r="AK38">
            <v>1254</v>
          </cell>
          <cell r="AL38">
            <v>19023</v>
          </cell>
          <cell r="AM38">
            <v>2360</v>
          </cell>
          <cell r="AN38">
            <v>178</v>
          </cell>
          <cell r="AO38">
            <v>2538</v>
          </cell>
        </row>
        <row r="39">
          <cell r="A39">
            <v>97</v>
          </cell>
          <cell r="B39" t="str">
            <v xml:space="preserve">Vaupes </v>
          </cell>
          <cell r="C39">
            <v>0</v>
          </cell>
          <cell r="D39">
            <v>0</v>
          </cell>
          <cell r="E39">
            <v>1268</v>
          </cell>
          <cell r="F39">
            <v>0</v>
          </cell>
          <cell r="G39">
            <v>1268</v>
          </cell>
          <cell r="H39">
            <v>332</v>
          </cell>
          <cell r="I39">
            <v>1</v>
          </cell>
          <cell r="J39">
            <v>603</v>
          </cell>
          <cell r="K39">
            <v>264</v>
          </cell>
          <cell r="L39">
            <v>664</v>
          </cell>
          <cell r="M39">
            <v>262</v>
          </cell>
          <cell r="N39">
            <v>838</v>
          </cell>
          <cell r="O39">
            <v>334</v>
          </cell>
          <cell r="P39">
            <v>947</v>
          </cell>
          <cell r="Q39">
            <v>398</v>
          </cell>
          <cell r="R39">
            <v>1037</v>
          </cell>
          <cell r="S39">
            <v>439</v>
          </cell>
          <cell r="T39">
            <v>1053</v>
          </cell>
          <cell r="U39">
            <v>490</v>
          </cell>
          <cell r="V39">
            <v>1048</v>
          </cell>
          <cell r="W39">
            <v>197</v>
          </cell>
          <cell r="X39">
            <v>8907</v>
          </cell>
          <cell r="Y39">
            <v>566</v>
          </cell>
          <cell r="Z39">
            <v>192</v>
          </cell>
          <cell r="AA39">
            <v>611</v>
          </cell>
          <cell r="AB39">
            <v>239</v>
          </cell>
          <cell r="AC39">
            <v>1608</v>
          </cell>
          <cell r="AD39">
            <v>127</v>
          </cell>
          <cell r="AE39">
            <v>31</v>
          </cell>
          <cell r="AF39">
            <v>212</v>
          </cell>
          <cell r="AG39">
            <v>87</v>
          </cell>
          <cell r="AH39">
            <v>332</v>
          </cell>
          <cell r="AI39">
            <v>92</v>
          </cell>
          <cell r="AJ39">
            <v>470</v>
          </cell>
          <cell r="AK39">
            <v>151</v>
          </cell>
          <cell r="AL39">
            <v>1502</v>
          </cell>
          <cell r="AM39">
            <v>164</v>
          </cell>
          <cell r="AN39">
            <v>34</v>
          </cell>
          <cell r="AO39">
            <v>198</v>
          </cell>
        </row>
        <row r="40">
          <cell r="A40">
            <v>99</v>
          </cell>
          <cell r="B40" t="str">
            <v xml:space="preserve">Vichada </v>
          </cell>
          <cell r="C40">
            <v>42</v>
          </cell>
          <cell r="D40">
            <v>0</v>
          </cell>
          <cell r="E40">
            <v>2371</v>
          </cell>
          <cell r="F40">
            <v>0</v>
          </cell>
          <cell r="G40">
            <v>2413</v>
          </cell>
          <cell r="H40">
            <v>195</v>
          </cell>
          <cell r="I40">
            <v>16</v>
          </cell>
          <cell r="J40">
            <v>1230</v>
          </cell>
          <cell r="K40">
            <v>593</v>
          </cell>
          <cell r="L40">
            <v>1157</v>
          </cell>
          <cell r="M40">
            <v>823</v>
          </cell>
          <cell r="N40">
            <v>1406</v>
          </cell>
          <cell r="O40">
            <v>892</v>
          </cell>
          <cell r="P40">
            <v>1482</v>
          </cell>
          <cell r="Q40">
            <v>1008</v>
          </cell>
          <cell r="R40">
            <v>1628</v>
          </cell>
          <cell r="S40">
            <v>1030</v>
          </cell>
          <cell r="T40">
            <v>1729</v>
          </cell>
          <cell r="U40">
            <v>1240</v>
          </cell>
          <cell r="V40">
            <v>1730</v>
          </cell>
          <cell r="W40">
            <v>697</v>
          </cell>
          <cell r="X40">
            <v>16856</v>
          </cell>
          <cell r="Y40">
            <v>1224</v>
          </cell>
          <cell r="Z40">
            <v>291</v>
          </cell>
          <cell r="AA40">
            <v>1152</v>
          </cell>
          <cell r="AB40">
            <v>375</v>
          </cell>
          <cell r="AC40">
            <v>3042</v>
          </cell>
          <cell r="AD40">
            <v>301</v>
          </cell>
          <cell r="AE40">
            <v>39</v>
          </cell>
          <cell r="AF40">
            <v>500</v>
          </cell>
          <cell r="AG40">
            <v>78</v>
          </cell>
          <cell r="AH40">
            <v>697</v>
          </cell>
          <cell r="AI40">
            <v>117</v>
          </cell>
          <cell r="AJ40">
            <v>1022</v>
          </cell>
          <cell r="AK40">
            <v>211</v>
          </cell>
          <cell r="AL40">
            <v>2965</v>
          </cell>
          <cell r="AM40">
            <v>314</v>
          </cell>
          <cell r="AN40">
            <v>25</v>
          </cell>
          <cell r="AO40">
            <v>339</v>
          </cell>
        </row>
        <row r="41">
          <cell r="A41">
            <v>76</v>
          </cell>
          <cell r="C41">
            <v>12358</v>
          </cell>
          <cell r="D41">
            <v>80</v>
          </cell>
          <cell r="E41">
            <v>149111</v>
          </cell>
          <cell r="F41">
            <v>0</v>
          </cell>
          <cell r="G41">
            <v>161549</v>
          </cell>
          <cell r="H41">
            <v>122639</v>
          </cell>
          <cell r="I41">
            <v>10213</v>
          </cell>
          <cell r="J41">
            <v>169405</v>
          </cell>
          <cell r="K41">
            <v>29664</v>
          </cell>
          <cell r="L41">
            <v>146960</v>
          </cell>
          <cell r="M41">
            <v>49448</v>
          </cell>
          <cell r="N41">
            <v>141672</v>
          </cell>
          <cell r="O41">
            <v>43875</v>
          </cell>
          <cell r="P41">
            <v>165231</v>
          </cell>
          <cell r="Q41">
            <v>39140</v>
          </cell>
          <cell r="R41">
            <v>204703</v>
          </cell>
          <cell r="S41">
            <v>41260</v>
          </cell>
          <cell r="T41">
            <v>189673</v>
          </cell>
          <cell r="U41">
            <v>43864</v>
          </cell>
          <cell r="V41">
            <v>146112</v>
          </cell>
          <cell r="W41">
            <v>22789</v>
          </cell>
          <cell r="X41">
            <v>1566648</v>
          </cell>
          <cell r="Y41">
            <v>205505</v>
          </cell>
          <cell r="Z41">
            <v>15305</v>
          </cell>
          <cell r="AA41">
            <v>225411</v>
          </cell>
          <cell r="AB41">
            <v>20521</v>
          </cell>
          <cell r="AC41">
            <v>466742</v>
          </cell>
          <cell r="AD41">
            <v>85866</v>
          </cell>
          <cell r="AE41">
            <v>2196</v>
          </cell>
          <cell r="AF41">
            <v>112254</v>
          </cell>
          <cell r="AG41">
            <v>4100</v>
          </cell>
          <cell r="AH41">
            <v>145600</v>
          </cell>
          <cell r="AI41">
            <v>6617</v>
          </cell>
          <cell r="AJ41">
            <v>181497</v>
          </cell>
          <cell r="AK41">
            <v>10010</v>
          </cell>
          <cell r="AL41">
            <v>548140</v>
          </cell>
          <cell r="AM41">
            <v>107927</v>
          </cell>
          <cell r="AN41">
            <v>1907</v>
          </cell>
          <cell r="AO41">
            <v>109834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te 12 oct"/>
      <sheetName val="Hoja1"/>
    </sheetNames>
    <sheetDataSet>
      <sheetData sheetId="0">
        <row r="1">
          <cell r="A1"/>
          <cell r="B1"/>
          <cell r="C1"/>
          <cell r="D1"/>
          <cell r="E1"/>
          <cell r="F1"/>
          <cell r="G1"/>
        </row>
        <row r="2">
          <cell r="A2" t="str">
            <v xml:space="preserve">Entidad Territorial </v>
          </cell>
          <cell r="B2"/>
          <cell r="C2" t="str">
            <v>Talento hunano en salud y personal de apoyo lógistico</v>
          </cell>
          <cell r="D2" t="str">
            <v>Talento hunano en salud y personal de apoyo lógistico</v>
          </cell>
          <cell r="E2" t="str">
            <v>Talento hunano en salud y personal de apoyo lógistico</v>
          </cell>
          <cell r="F2" t="str">
            <v>Talento humano en salud y personal de apoyo logístico</v>
          </cell>
          <cell r="G2" t="str">
            <v>Médicos tradicionales, sabedores ancestrales y promotores comunitarios</v>
          </cell>
        </row>
        <row r="3">
          <cell r="A3"/>
          <cell r="B3"/>
          <cell r="C3" t="str">
            <v>Primera dosis</v>
          </cell>
          <cell r="D3" t="str">
            <v>Segunda dosis</v>
          </cell>
          <cell r="E3" t="str">
            <v>Única dosis</v>
          </cell>
          <cell r="F3" t="str">
            <v>Primera dosis</v>
          </cell>
          <cell r="G3" t="str">
            <v>Primera dosis</v>
          </cell>
        </row>
        <row r="4">
          <cell r="A4"/>
          <cell r="B4"/>
          <cell r="C4"/>
          <cell r="D4"/>
          <cell r="E4"/>
          <cell r="F4"/>
          <cell r="G4"/>
        </row>
        <row r="5">
          <cell r="A5">
            <v>91</v>
          </cell>
          <cell r="B5" t="str">
            <v>Amazonas</v>
          </cell>
          <cell r="C5">
            <v>10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</row>
        <row r="6">
          <cell r="A6">
            <v>5</v>
          </cell>
          <cell r="B6" t="str">
            <v>Antioquia</v>
          </cell>
          <cell r="C6">
            <v>56489</v>
          </cell>
          <cell r="D6">
            <v>44602</v>
          </cell>
          <cell r="E6">
            <v>174</v>
          </cell>
          <cell r="F6">
            <v>82782</v>
          </cell>
          <cell r="G6">
            <v>300</v>
          </cell>
        </row>
        <row r="7">
          <cell r="A7">
            <v>81</v>
          </cell>
          <cell r="B7" t="str">
            <v>Arauca</v>
          </cell>
          <cell r="C7">
            <v>997</v>
          </cell>
          <cell r="D7">
            <v>896</v>
          </cell>
          <cell r="E7">
            <v>1</v>
          </cell>
          <cell r="F7">
            <v>3122</v>
          </cell>
          <cell r="G7">
            <v>42</v>
          </cell>
        </row>
        <row r="8">
          <cell r="A8">
            <v>8</v>
          </cell>
          <cell r="B8" t="str">
            <v>Atlantico</v>
          </cell>
          <cell r="C8">
            <v>4109</v>
          </cell>
          <cell r="D8">
            <v>3510</v>
          </cell>
          <cell r="E8">
            <v>0</v>
          </cell>
          <cell r="F8">
            <v>8019</v>
          </cell>
          <cell r="G8">
            <v>11</v>
          </cell>
        </row>
        <row r="9">
          <cell r="A9">
            <v>8001</v>
          </cell>
          <cell r="B9" t="str">
            <v>Barranquilla</v>
          </cell>
          <cell r="C9">
            <v>23353</v>
          </cell>
          <cell r="D9">
            <v>19019</v>
          </cell>
          <cell r="E9">
            <v>33</v>
          </cell>
          <cell r="F9">
            <v>25612</v>
          </cell>
          <cell r="G9">
            <v>730</v>
          </cell>
        </row>
        <row r="10">
          <cell r="A10">
            <v>11</v>
          </cell>
          <cell r="B10" t="str">
            <v>Bogota D.C</v>
          </cell>
          <cell r="C10">
            <v>97686</v>
          </cell>
          <cell r="D10">
            <v>98898</v>
          </cell>
          <cell r="E10">
            <v>0</v>
          </cell>
          <cell r="F10">
            <v>168945</v>
          </cell>
          <cell r="G10">
            <v>2</v>
          </cell>
        </row>
        <row r="11">
          <cell r="A11">
            <v>13</v>
          </cell>
          <cell r="B11" t="str">
            <v>Bolivar</v>
          </cell>
          <cell r="C11">
            <v>2191</v>
          </cell>
          <cell r="D11">
            <v>2139</v>
          </cell>
          <cell r="E11">
            <v>2</v>
          </cell>
          <cell r="F11">
            <v>3717</v>
          </cell>
          <cell r="G11">
            <v>9</v>
          </cell>
        </row>
        <row r="12">
          <cell r="A12">
            <v>13001</v>
          </cell>
          <cell r="B12" t="str">
            <v>Cartagena</v>
          </cell>
          <cell r="C12">
            <v>10364</v>
          </cell>
          <cell r="D12">
            <v>10346</v>
          </cell>
          <cell r="E12">
            <v>16</v>
          </cell>
          <cell r="F12">
            <v>16312</v>
          </cell>
          <cell r="G12">
            <v>94</v>
          </cell>
        </row>
        <row r="13">
          <cell r="A13">
            <v>15</v>
          </cell>
          <cell r="B13" t="str">
            <v>Boyaca</v>
          </cell>
          <cell r="C13">
            <v>13699</v>
          </cell>
          <cell r="D13">
            <v>10482</v>
          </cell>
          <cell r="E13">
            <v>64</v>
          </cell>
          <cell r="F13">
            <v>8044</v>
          </cell>
          <cell r="G13">
            <v>118</v>
          </cell>
        </row>
        <row r="14">
          <cell r="A14">
            <v>17</v>
          </cell>
          <cell r="B14" t="str">
            <v>Caldas</v>
          </cell>
          <cell r="C14">
            <v>5082</v>
          </cell>
          <cell r="D14">
            <v>3457</v>
          </cell>
          <cell r="E14">
            <v>52</v>
          </cell>
          <cell r="F14">
            <v>14253</v>
          </cell>
          <cell r="G14">
            <v>15</v>
          </cell>
        </row>
        <row r="15">
          <cell r="A15">
            <v>18</v>
          </cell>
          <cell r="B15" t="str">
            <v>Caqueta</v>
          </cell>
          <cell r="C15">
            <v>2854</v>
          </cell>
          <cell r="D15">
            <v>2412</v>
          </cell>
          <cell r="E15">
            <v>3</v>
          </cell>
          <cell r="F15">
            <v>2193</v>
          </cell>
          <cell r="G15">
            <v>0</v>
          </cell>
        </row>
        <row r="16">
          <cell r="A16">
            <v>85</v>
          </cell>
          <cell r="B16" t="str">
            <v>Casanare</v>
          </cell>
          <cell r="C16">
            <v>3354</v>
          </cell>
          <cell r="D16">
            <v>2742</v>
          </cell>
          <cell r="E16">
            <v>4</v>
          </cell>
          <cell r="F16">
            <v>4336</v>
          </cell>
          <cell r="G16">
            <v>20</v>
          </cell>
        </row>
        <row r="17">
          <cell r="A17">
            <v>19</v>
          </cell>
          <cell r="B17" t="str">
            <v>Cauca</v>
          </cell>
          <cell r="C17">
            <v>12742</v>
          </cell>
          <cell r="D17">
            <v>6620</v>
          </cell>
          <cell r="E17">
            <v>24</v>
          </cell>
          <cell r="F17">
            <v>6290</v>
          </cell>
          <cell r="G17">
            <v>326</v>
          </cell>
        </row>
        <row r="18">
          <cell r="A18">
            <v>20</v>
          </cell>
          <cell r="B18" t="str">
            <v>Cesar</v>
          </cell>
          <cell r="C18">
            <v>10118</v>
          </cell>
          <cell r="D18">
            <v>9247</v>
          </cell>
          <cell r="E18">
            <v>12</v>
          </cell>
          <cell r="F18">
            <v>14904</v>
          </cell>
          <cell r="G18">
            <v>51</v>
          </cell>
        </row>
        <row r="19">
          <cell r="A19">
            <v>27</v>
          </cell>
          <cell r="B19" t="str">
            <v>Chocó</v>
          </cell>
          <cell r="C19">
            <v>1208</v>
          </cell>
          <cell r="D19">
            <v>1269</v>
          </cell>
          <cell r="E19">
            <v>32</v>
          </cell>
          <cell r="F19">
            <v>2456</v>
          </cell>
          <cell r="G19">
            <v>88</v>
          </cell>
        </row>
        <row r="20">
          <cell r="A20">
            <v>23</v>
          </cell>
          <cell r="B20" t="str">
            <v>Córdoba</v>
          </cell>
          <cell r="C20">
            <v>14151</v>
          </cell>
          <cell r="D20">
            <v>13304</v>
          </cell>
          <cell r="E20">
            <v>18</v>
          </cell>
          <cell r="F20">
            <v>13051</v>
          </cell>
          <cell r="G20">
            <v>95</v>
          </cell>
        </row>
        <row r="21">
          <cell r="A21">
            <v>25</v>
          </cell>
          <cell r="B21" t="str">
            <v>Cundinamarca</v>
          </cell>
          <cell r="C21">
            <v>28533</v>
          </cell>
          <cell r="D21">
            <v>16780</v>
          </cell>
          <cell r="E21">
            <v>84</v>
          </cell>
          <cell r="F21">
            <v>6404</v>
          </cell>
          <cell r="G21">
            <v>650</v>
          </cell>
        </row>
        <row r="22">
          <cell r="A22">
            <v>94</v>
          </cell>
          <cell r="B22" t="str">
            <v>Guainia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95</v>
          </cell>
          <cell r="B23" t="str">
            <v>Guaviare</v>
          </cell>
          <cell r="C23">
            <v>663</v>
          </cell>
          <cell r="D23">
            <v>588</v>
          </cell>
          <cell r="E23">
            <v>0</v>
          </cell>
          <cell r="F23">
            <v>404</v>
          </cell>
          <cell r="G23">
            <v>0</v>
          </cell>
        </row>
        <row r="24">
          <cell r="A24">
            <v>41</v>
          </cell>
          <cell r="B24" t="str">
            <v>Huila</v>
          </cell>
          <cell r="C24">
            <v>9647</v>
          </cell>
          <cell r="D24">
            <v>7752</v>
          </cell>
          <cell r="E24">
            <v>33</v>
          </cell>
          <cell r="F24">
            <v>11273</v>
          </cell>
          <cell r="G24">
            <v>71</v>
          </cell>
        </row>
        <row r="25">
          <cell r="A25">
            <v>44</v>
          </cell>
          <cell r="B25" t="str">
            <v>La Guajira</v>
          </cell>
          <cell r="C25">
            <v>4875</v>
          </cell>
          <cell r="D25">
            <v>1643</v>
          </cell>
          <cell r="E25">
            <v>0</v>
          </cell>
          <cell r="F25">
            <v>6781</v>
          </cell>
          <cell r="G25">
            <v>0</v>
          </cell>
        </row>
        <row r="26">
          <cell r="A26">
            <v>47</v>
          </cell>
          <cell r="B26" t="str">
            <v>Magdalena</v>
          </cell>
          <cell r="C26">
            <v>2655</v>
          </cell>
          <cell r="D26">
            <v>1390</v>
          </cell>
          <cell r="E26">
            <v>12</v>
          </cell>
          <cell r="F26">
            <v>5461</v>
          </cell>
          <cell r="G26">
            <v>33</v>
          </cell>
        </row>
        <row r="27">
          <cell r="A27">
            <v>47001</v>
          </cell>
          <cell r="B27" t="str">
            <v>Santa Marta</v>
          </cell>
          <cell r="C27">
            <v>4288</v>
          </cell>
          <cell r="D27">
            <v>3338</v>
          </cell>
          <cell r="E27">
            <v>82</v>
          </cell>
          <cell r="F27">
            <v>7313</v>
          </cell>
          <cell r="G27">
            <v>16</v>
          </cell>
        </row>
        <row r="28">
          <cell r="A28">
            <v>50</v>
          </cell>
          <cell r="B28" t="str">
            <v>Meta</v>
          </cell>
          <cell r="C28">
            <v>8962</v>
          </cell>
          <cell r="D28">
            <v>6468</v>
          </cell>
          <cell r="E28">
            <v>21</v>
          </cell>
          <cell r="F28">
            <v>8822</v>
          </cell>
          <cell r="G28">
            <v>21</v>
          </cell>
        </row>
        <row r="29">
          <cell r="A29">
            <v>52</v>
          </cell>
          <cell r="B29" t="str">
            <v>Nariño</v>
          </cell>
          <cell r="C29">
            <v>12671</v>
          </cell>
          <cell r="D29">
            <v>11193</v>
          </cell>
          <cell r="E29">
            <v>34</v>
          </cell>
          <cell r="F29">
            <v>18378</v>
          </cell>
          <cell r="G29">
            <v>3</v>
          </cell>
        </row>
        <row r="30">
          <cell r="A30">
            <v>54</v>
          </cell>
          <cell r="B30" t="str">
            <v>Norte de Santander</v>
          </cell>
          <cell r="C30">
            <v>12187</v>
          </cell>
          <cell r="D30">
            <v>12004</v>
          </cell>
          <cell r="E30">
            <v>31</v>
          </cell>
          <cell r="F30">
            <v>11618</v>
          </cell>
          <cell r="G30">
            <v>0</v>
          </cell>
        </row>
        <row r="31">
          <cell r="A31">
            <v>86</v>
          </cell>
          <cell r="B31" t="str">
            <v>Putumayo</v>
          </cell>
          <cell r="C31">
            <v>1686</v>
          </cell>
          <cell r="D31">
            <v>1515</v>
          </cell>
          <cell r="E31">
            <v>6</v>
          </cell>
          <cell r="F31">
            <v>2962</v>
          </cell>
          <cell r="G31">
            <v>15</v>
          </cell>
        </row>
        <row r="32">
          <cell r="A32">
            <v>63</v>
          </cell>
          <cell r="B32" t="str">
            <v>Quindío</v>
          </cell>
          <cell r="C32">
            <v>5828</v>
          </cell>
          <cell r="D32">
            <v>4753</v>
          </cell>
          <cell r="E32">
            <v>12</v>
          </cell>
          <cell r="F32">
            <v>5658</v>
          </cell>
          <cell r="G32">
            <v>31</v>
          </cell>
        </row>
        <row r="33">
          <cell r="A33">
            <v>66</v>
          </cell>
          <cell r="B33" t="str">
            <v>Risaralda</v>
          </cell>
          <cell r="C33">
            <v>15228</v>
          </cell>
          <cell r="D33">
            <v>5495</v>
          </cell>
          <cell r="E33">
            <v>47</v>
          </cell>
          <cell r="F33">
            <v>7028</v>
          </cell>
          <cell r="G33">
            <v>12</v>
          </cell>
        </row>
        <row r="34">
          <cell r="A34">
            <v>88</v>
          </cell>
          <cell r="B34" t="str">
            <v>San Andrés y Providencia</v>
          </cell>
          <cell r="C34">
            <v>389</v>
          </cell>
          <cell r="D34">
            <v>500</v>
          </cell>
          <cell r="E34">
            <v>0</v>
          </cell>
          <cell r="F34">
            <v>376</v>
          </cell>
          <cell r="G34">
            <v>2</v>
          </cell>
        </row>
        <row r="35">
          <cell r="A35">
            <v>68</v>
          </cell>
          <cell r="B35" t="str">
            <v>Santander</v>
          </cell>
          <cell r="C35">
            <v>36811</v>
          </cell>
          <cell r="D35">
            <v>19953</v>
          </cell>
          <cell r="E35">
            <v>48</v>
          </cell>
          <cell r="F35">
            <v>22772</v>
          </cell>
          <cell r="G35">
            <v>534</v>
          </cell>
        </row>
        <row r="36">
          <cell r="A36">
            <v>70</v>
          </cell>
          <cell r="B36" t="str">
            <v>Sucre</v>
          </cell>
          <cell r="C36">
            <v>8473</v>
          </cell>
          <cell r="D36">
            <v>7868</v>
          </cell>
          <cell r="E36">
            <v>9</v>
          </cell>
          <cell r="F36">
            <v>9646</v>
          </cell>
          <cell r="G36">
            <v>145</v>
          </cell>
        </row>
        <row r="37">
          <cell r="A37">
            <v>73</v>
          </cell>
          <cell r="B37" t="str">
            <v>Tolima</v>
          </cell>
          <cell r="C37">
            <v>9227</v>
          </cell>
          <cell r="D37">
            <v>10551</v>
          </cell>
          <cell r="E37">
            <v>12</v>
          </cell>
          <cell r="F37">
            <v>13814</v>
          </cell>
          <cell r="G37">
            <v>315</v>
          </cell>
        </row>
        <row r="38">
          <cell r="A38">
            <v>76</v>
          </cell>
          <cell r="B38" t="str">
            <v>Valle del Cauca</v>
          </cell>
          <cell r="C38">
            <v>57211</v>
          </cell>
          <cell r="D38">
            <v>66359</v>
          </cell>
          <cell r="E38">
            <v>210</v>
          </cell>
          <cell r="F38">
            <v>44678</v>
          </cell>
          <cell r="G38">
            <v>12</v>
          </cell>
        </row>
        <row r="39">
          <cell r="A39">
            <v>76109</v>
          </cell>
          <cell r="B39" t="str">
            <v>Buenaventura</v>
          </cell>
          <cell r="C39">
            <v>615</v>
          </cell>
          <cell r="D39">
            <v>631</v>
          </cell>
          <cell r="E39">
            <v>5</v>
          </cell>
          <cell r="F39">
            <v>1092</v>
          </cell>
          <cell r="G39">
            <v>2</v>
          </cell>
        </row>
        <row r="40">
          <cell r="A40">
            <v>97</v>
          </cell>
          <cell r="B40" t="str">
            <v>Vaupes</v>
          </cell>
          <cell r="C40">
            <v>325</v>
          </cell>
          <cell r="D40">
            <v>267</v>
          </cell>
          <cell r="E40">
            <v>0</v>
          </cell>
          <cell r="F40">
            <v>25</v>
          </cell>
          <cell r="G40">
            <v>3</v>
          </cell>
        </row>
        <row r="41">
          <cell r="A41">
            <v>99</v>
          </cell>
          <cell r="B41" t="str">
            <v>Vichada</v>
          </cell>
          <cell r="C41">
            <v>175</v>
          </cell>
          <cell r="D41">
            <v>132</v>
          </cell>
          <cell r="E41">
            <v>2</v>
          </cell>
          <cell r="F41">
            <v>439</v>
          </cell>
          <cell r="G41">
            <v>0</v>
          </cell>
        </row>
        <row r="42">
          <cell r="A42"/>
          <cell r="B42"/>
          <cell r="C42"/>
          <cell r="D42"/>
          <cell r="E42"/>
          <cell r="F42"/>
          <cell r="G42"/>
        </row>
        <row r="43">
          <cell r="A43" t="str">
            <v>TOTAL</v>
          </cell>
          <cell r="B43"/>
          <cell r="C43">
            <v>478856</v>
          </cell>
          <cell r="D43">
            <v>408123</v>
          </cell>
          <cell r="E43">
            <v>1083</v>
          </cell>
          <cell r="F43">
            <v>558980</v>
          </cell>
          <cell r="G43">
            <v>3766</v>
          </cell>
        </row>
        <row r="44">
          <cell r="A44"/>
          <cell r="B44"/>
          <cell r="C44"/>
          <cell r="D44"/>
          <cell r="E44"/>
          <cell r="F44"/>
          <cell r="G44"/>
        </row>
        <row r="45">
          <cell r="A45"/>
          <cell r="B45"/>
          <cell r="C45"/>
          <cell r="D45"/>
          <cell r="E45"/>
          <cell r="F45"/>
          <cell r="G45"/>
        </row>
        <row r="46">
          <cell r="A46"/>
          <cell r="B46"/>
          <cell r="C46"/>
          <cell r="D46"/>
          <cell r="E46"/>
          <cell r="F46"/>
          <cell r="G46"/>
        </row>
        <row r="47">
          <cell r="A47"/>
          <cell r="B47"/>
          <cell r="C47"/>
          <cell r="D47"/>
          <cell r="E47"/>
          <cell r="F47"/>
          <cell r="G47"/>
        </row>
        <row r="48">
          <cell r="A48"/>
          <cell r="B48"/>
          <cell r="C48"/>
          <cell r="D48"/>
          <cell r="E48"/>
          <cell r="F48"/>
          <cell r="G48"/>
        </row>
        <row r="49">
          <cell r="A49"/>
          <cell r="B49"/>
          <cell r="C49"/>
          <cell r="D49"/>
          <cell r="E49"/>
          <cell r="F49"/>
          <cell r="G49"/>
        </row>
        <row r="50">
          <cell r="A50"/>
          <cell r="B50"/>
          <cell r="C50"/>
          <cell r="D50"/>
          <cell r="E50"/>
          <cell r="F50"/>
          <cell r="G50"/>
        </row>
        <row r="51">
          <cell r="A51"/>
          <cell r="B51"/>
          <cell r="C51"/>
          <cell r="D51"/>
          <cell r="E51"/>
          <cell r="F51"/>
          <cell r="G51"/>
        </row>
        <row r="52">
          <cell r="A52"/>
          <cell r="B52"/>
          <cell r="C52"/>
          <cell r="D52"/>
          <cell r="E52"/>
          <cell r="F52"/>
          <cell r="G52"/>
        </row>
        <row r="53">
          <cell r="A53"/>
          <cell r="B53"/>
          <cell r="C53"/>
          <cell r="D53"/>
          <cell r="E53"/>
          <cell r="F53"/>
          <cell r="G53"/>
        </row>
        <row r="54">
          <cell r="A54"/>
          <cell r="B54"/>
          <cell r="C54"/>
          <cell r="D54"/>
          <cell r="E54"/>
          <cell r="F54"/>
          <cell r="G54"/>
        </row>
        <row r="55">
          <cell r="A55"/>
          <cell r="B55"/>
          <cell r="C55"/>
          <cell r="D55"/>
          <cell r="E55"/>
          <cell r="F55"/>
          <cell r="G55"/>
        </row>
        <row r="56">
          <cell r="A56"/>
          <cell r="B56"/>
          <cell r="C56"/>
          <cell r="D56"/>
          <cell r="E56"/>
          <cell r="F56"/>
          <cell r="G56"/>
        </row>
        <row r="57">
          <cell r="A57"/>
          <cell r="B57"/>
          <cell r="C57"/>
          <cell r="D57"/>
          <cell r="E57"/>
          <cell r="F57"/>
          <cell r="G57"/>
        </row>
        <row r="58">
          <cell r="A58"/>
          <cell r="B58"/>
          <cell r="C58"/>
          <cell r="D58"/>
          <cell r="E58"/>
          <cell r="F58"/>
          <cell r="G58"/>
        </row>
        <row r="59">
          <cell r="A59"/>
          <cell r="B59"/>
          <cell r="C59"/>
          <cell r="D59"/>
          <cell r="E59"/>
          <cell r="F59"/>
          <cell r="G59"/>
        </row>
        <row r="60">
          <cell r="A60"/>
          <cell r="B60"/>
          <cell r="C60"/>
          <cell r="D60"/>
          <cell r="E60"/>
          <cell r="F60"/>
          <cell r="G60"/>
        </row>
        <row r="61">
          <cell r="A61"/>
          <cell r="B61"/>
          <cell r="C61"/>
          <cell r="D61"/>
          <cell r="E61"/>
          <cell r="F61"/>
          <cell r="G61"/>
        </row>
        <row r="62">
          <cell r="A62"/>
          <cell r="B62"/>
          <cell r="C62"/>
          <cell r="D62"/>
          <cell r="E62"/>
          <cell r="F62"/>
          <cell r="G62"/>
        </row>
        <row r="63">
          <cell r="A63"/>
          <cell r="B63"/>
          <cell r="C63"/>
          <cell r="D63"/>
          <cell r="E63"/>
          <cell r="F63"/>
          <cell r="G63"/>
        </row>
        <row r="64">
          <cell r="A64"/>
          <cell r="B64"/>
          <cell r="C64"/>
          <cell r="D64"/>
          <cell r="E64"/>
          <cell r="F64"/>
          <cell r="G64"/>
        </row>
        <row r="65">
          <cell r="A65"/>
          <cell r="B65"/>
          <cell r="C65"/>
          <cell r="D65"/>
          <cell r="E65"/>
          <cell r="F65"/>
          <cell r="G65"/>
        </row>
        <row r="66">
          <cell r="A66"/>
          <cell r="B66"/>
          <cell r="C66"/>
          <cell r="D66"/>
          <cell r="E66"/>
          <cell r="F66"/>
          <cell r="G66"/>
        </row>
        <row r="67">
          <cell r="A67"/>
          <cell r="B67"/>
          <cell r="C67"/>
          <cell r="D67"/>
          <cell r="E67"/>
          <cell r="F67"/>
          <cell r="G67"/>
        </row>
        <row r="68">
          <cell r="A68"/>
          <cell r="B68"/>
          <cell r="C68"/>
          <cell r="D68"/>
          <cell r="E68"/>
          <cell r="F68"/>
          <cell r="G68"/>
        </row>
        <row r="69">
          <cell r="A69"/>
          <cell r="B69"/>
          <cell r="C69"/>
          <cell r="D69"/>
          <cell r="E69"/>
          <cell r="F69"/>
          <cell r="G69"/>
        </row>
        <row r="70">
          <cell r="A70"/>
          <cell r="B70"/>
          <cell r="C70"/>
          <cell r="D70"/>
          <cell r="E70"/>
          <cell r="F70"/>
          <cell r="G70"/>
        </row>
        <row r="71">
          <cell r="A71"/>
          <cell r="B71"/>
          <cell r="C71"/>
          <cell r="D71"/>
          <cell r="E71"/>
          <cell r="F71"/>
          <cell r="G71"/>
        </row>
        <row r="72">
          <cell r="A72"/>
          <cell r="B72"/>
          <cell r="C72"/>
          <cell r="D72"/>
          <cell r="E72"/>
          <cell r="F72"/>
          <cell r="G72"/>
        </row>
        <row r="73">
          <cell r="A73"/>
          <cell r="B73"/>
          <cell r="C73"/>
          <cell r="D73"/>
          <cell r="E73"/>
          <cell r="F73"/>
          <cell r="G73"/>
        </row>
        <row r="74">
          <cell r="A74"/>
          <cell r="B74"/>
          <cell r="C74"/>
          <cell r="D74"/>
          <cell r="E74"/>
          <cell r="F74"/>
          <cell r="G74"/>
        </row>
        <row r="75">
          <cell r="A75"/>
          <cell r="B75"/>
          <cell r="C75"/>
          <cell r="D75"/>
          <cell r="E75"/>
          <cell r="F75"/>
          <cell r="G75"/>
        </row>
        <row r="76">
          <cell r="A76"/>
          <cell r="B76"/>
          <cell r="C76"/>
          <cell r="D76"/>
          <cell r="E76"/>
          <cell r="F76"/>
          <cell r="G76"/>
        </row>
        <row r="77">
          <cell r="A77"/>
          <cell r="B77"/>
          <cell r="C77"/>
          <cell r="D77"/>
          <cell r="E77"/>
          <cell r="F77"/>
          <cell r="G77"/>
        </row>
        <row r="78">
          <cell r="A78"/>
          <cell r="B78"/>
          <cell r="C78"/>
          <cell r="D78"/>
          <cell r="E78"/>
          <cell r="F78"/>
          <cell r="G78"/>
        </row>
        <row r="79">
          <cell r="A79"/>
          <cell r="B79"/>
          <cell r="C79"/>
          <cell r="D79"/>
          <cell r="E79"/>
          <cell r="F79"/>
          <cell r="G79"/>
        </row>
        <row r="80">
          <cell r="A80"/>
          <cell r="B80"/>
          <cell r="C80"/>
          <cell r="D80"/>
          <cell r="E80"/>
          <cell r="F80"/>
          <cell r="G80"/>
        </row>
        <row r="81">
          <cell r="A81"/>
          <cell r="B81"/>
          <cell r="C81"/>
          <cell r="D81"/>
          <cell r="E81"/>
          <cell r="F81"/>
          <cell r="G81"/>
        </row>
        <row r="82">
          <cell r="A82"/>
          <cell r="B82"/>
          <cell r="C82"/>
          <cell r="D82"/>
          <cell r="E82"/>
          <cell r="F82"/>
          <cell r="G82"/>
        </row>
        <row r="83">
          <cell r="A83"/>
          <cell r="B83"/>
          <cell r="C83"/>
          <cell r="D83"/>
          <cell r="E83"/>
          <cell r="F83"/>
          <cell r="G83"/>
        </row>
        <row r="84">
          <cell r="A84"/>
          <cell r="B84"/>
          <cell r="C84"/>
          <cell r="D84"/>
          <cell r="E84"/>
          <cell r="F84"/>
          <cell r="G84"/>
        </row>
        <row r="85">
          <cell r="A85"/>
          <cell r="B85"/>
          <cell r="C85"/>
          <cell r="D85"/>
          <cell r="E85"/>
          <cell r="F85"/>
          <cell r="G85"/>
        </row>
        <row r="86">
          <cell r="A86"/>
          <cell r="B86"/>
          <cell r="C86"/>
          <cell r="D86"/>
          <cell r="E86"/>
          <cell r="F86"/>
          <cell r="G86"/>
        </row>
        <row r="87">
          <cell r="A87"/>
          <cell r="B87"/>
          <cell r="C87"/>
          <cell r="D87"/>
          <cell r="E87"/>
          <cell r="F87"/>
          <cell r="G87"/>
        </row>
        <row r="88">
          <cell r="A88"/>
          <cell r="B88"/>
          <cell r="C88"/>
          <cell r="D88"/>
          <cell r="E88"/>
          <cell r="F88"/>
          <cell r="G88"/>
        </row>
        <row r="89">
          <cell r="A89"/>
          <cell r="B89"/>
          <cell r="C89"/>
          <cell r="D89"/>
          <cell r="E89"/>
          <cell r="F89"/>
          <cell r="G89"/>
        </row>
        <row r="90">
          <cell r="A90"/>
          <cell r="B90"/>
          <cell r="C90"/>
          <cell r="D90"/>
          <cell r="E90"/>
          <cell r="F90"/>
          <cell r="G90"/>
        </row>
        <row r="91">
          <cell r="A91"/>
          <cell r="B91"/>
          <cell r="C91"/>
          <cell r="D91"/>
          <cell r="E91"/>
          <cell r="F91"/>
          <cell r="G91"/>
        </row>
        <row r="92">
          <cell r="A92"/>
          <cell r="B92"/>
          <cell r="C92"/>
          <cell r="D92"/>
          <cell r="E92"/>
          <cell r="F92"/>
          <cell r="G92"/>
        </row>
        <row r="93">
          <cell r="A93"/>
          <cell r="B93"/>
          <cell r="C93"/>
          <cell r="D93"/>
          <cell r="E93"/>
          <cell r="F93"/>
          <cell r="G93"/>
        </row>
        <row r="94">
          <cell r="A94"/>
          <cell r="B94"/>
          <cell r="C94"/>
          <cell r="D94"/>
          <cell r="E94"/>
          <cell r="F94"/>
          <cell r="G94"/>
        </row>
        <row r="95">
          <cell r="A95"/>
          <cell r="B95"/>
          <cell r="C95"/>
          <cell r="D95"/>
          <cell r="E95"/>
          <cell r="F95"/>
          <cell r="G95"/>
        </row>
        <row r="96">
          <cell r="A96"/>
          <cell r="B96"/>
          <cell r="C96"/>
          <cell r="D96"/>
          <cell r="E96"/>
          <cell r="F96"/>
          <cell r="G96"/>
        </row>
        <row r="97">
          <cell r="A97"/>
          <cell r="B97"/>
          <cell r="C97"/>
          <cell r="D97"/>
          <cell r="E97"/>
          <cell r="F97"/>
          <cell r="G97"/>
        </row>
        <row r="98">
          <cell r="A98"/>
          <cell r="B98"/>
          <cell r="C98"/>
          <cell r="D98"/>
          <cell r="E98"/>
          <cell r="F98"/>
          <cell r="G98"/>
        </row>
        <row r="99">
          <cell r="A99"/>
          <cell r="B99"/>
          <cell r="C99"/>
          <cell r="D99"/>
          <cell r="E99"/>
          <cell r="F99"/>
          <cell r="G99"/>
        </row>
        <row r="100">
          <cell r="A100"/>
          <cell r="B100"/>
          <cell r="C100"/>
          <cell r="D100"/>
          <cell r="E100"/>
          <cell r="F100"/>
          <cell r="G100"/>
        </row>
        <row r="101">
          <cell r="A101"/>
          <cell r="B101"/>
          <cell r="C101"/>
          <cell r="D101"/>
          <cell r="E101"/>
          <cell r="F101"/>
          <cell r="G101"/>
        </row>
        <row r="102">
          <cell r="A102"/>
          <cell r="B102"/>
          <cell r="C102"/>
          <cell r="D102"/>
          <cell r="E102"/>
          <cell r="F102"/>
          <cell r="G102"/>
        </row>
        <row r="103">
          <cell r="A103"/>
          <cell r="B103"/>
          <cell r="C103"/>
          <cell r="D103"/>
          <cell r="E103"/>
          <cell r="F103"/>
          <cell r="G103"/>
        </row>
        <row r="104">
          <cell r="A104"/>
          <cell r="B104"/>
          <cell r="C104"/>
          <cell r="D104"/>
          <cell r="E104"/>
          <cell r="F104"/>
          <cell r="G104"/>
        </row>
        <row r="105">
          <cell r="A105"/>
          <cell r="B105"/>
          <cell r="C105"/>
          <cell r="D105"/>
          <cell r="E105"/>
          <cell r="F105"/>
          <cell r="G105"/>
        </row>
        <row r="106">
          <cell r="A106"/>
          <cell r="B106"/>
          <cell r="C106"/>
          <cell r="D106"/>
          <cell r="E106"/>
          <cell r="F106"/>
          <cell r="G106"/>
        </row>
        <row r="107">
          <cell r="A107"/>
          <cell r="B107"/>
          <cell r="C107"/>
          <cell r="D107"/>
          <cell r="E107"/>
          <cell r="F107"/>
          <cell r="G107"/>
        </row>
        <row r="108">
          <cell r="A108"/>
          <cell r="B108"/>
          <cell r="C108"/>
          <cell r="D108"/>
          <cell r="E108"/>
          <cell r="F108"/>
          <cell r="G108"/>
        </row>
        <row r="109">
          <cell r="A109"/>
          <cell r="B109"/>
          <cell r="C109"/>
          <cell r="D109"/>
          <cell r="E109"/>
          <cell r="F109"/>
          <cell r="G109"/>
        </row>
        <row r="110">
          <cell r="A110"/>
          <cell r="B110"/>
          <cell r="C110"/>
          <cell r="D110"/>
          <cell r="E110"/>
          <cell r="F110"/>
          <cell r="G110"/>
        </row>
        <row r="111">
          <cell r="A111"/>
          <cell r="B111"/>
          <cell r="C111"/>
          <cell r="D111"/>
          <cell r="E111"/>
          <cell r="F111"/>
          <cell r="G111"/>
        </row>
        <row r="112">
          <cell r="A112"/>
          <cell r="B112"/>
          <cell r="C112"/>
          <cell r="D112"/>
          <cell r="E112"/>
          <cell r="F112"/>
          <cell r="G112"/>
        </row>
        <row r="113">
          <cell r="A113"/>
          <cell r="B113"/>
          <cell r="C113"/>
          <cell r="D113"/>
          <cell r="E113"/>
          <cell r="F113"/>
          <cell r="G113"/>
        </row>
        <row r="114">
          <cell r="A114"/>
          <cell r="B114"/>
          <cell r="C114"/>
          <cell r="D114"/>
          <cell r="E114"/>
          <cell r="F114"/>
          <cell r="G114"/>
        </row>
        <row r="115">
          <cell r="A115"/>
          <cell r="B115"/>
          <cell r="C115"/>
          <cell r="D115"/>
          <cell r="E115"/>
          <cell r="F115"/>
          <cell r="G115"/>
        </row>
        <row r="116">
          <cell r="A116"/>
          <cell r="B116"/>
          <cell r="C116"/>
          <cell r="D116"/>
          <cell r="E116"/>
          <cell r="F116"/>
          <cell r="G116"/>
        </row>
        <row r="117">
          <cell r="A117"/>
          <cell r="B117"/>
          <cell r="C117"/>
          <cell r="D117"/>
          <cell r="E117"/>
          <cell r="F117"/>
          <cell r="G117"/>
        </row>
        <row r="118">
          <cell r="A118"/>
          <cell r="B118"/>
          <cell r="C118"/>
          <cell r="D118"/>
          <cell r="E118"/>
          <cell r="F118"/>
          <cell r="G118"/>
        </row>
        <row r="119">
          <cell r="A119"/>
          <cell r="B119"/>
          <cell r="C119"/>
          <cell r="D119"/>
          <cell r="E119"/>
          <cell r="F119"/>
          <cell r="G119"/>
        </row>
        <row r="120">
          <cell r="A120"/>
          <cell r="B120"/>
          <cell r="C120"/>
          <cell r="D120"/>
          <cell r="E120"/>
          <cell r="F120"/>
          <cell r="G120"/>
        </row>
        <row r="121">
          <cell r="A121"/>
          <cell r="B121"/>
          <cell r="C121"/>
          <cell r="D121"/>
          <cell r="E121"/>
          <cell r="F121"/>
          <cell r="G121"/>
        </row>
        <row r="122">
          <cell r="A122"/>
          <cell r="B122"/>
          <cell r="C122"/>
          <cell r="D122"/>
          <cell r="E122"/>
          <cell r="F122"/>
          <cell r="G122"/>
        </row>
        <row r="123">
          <cell r="A123"/>
          <cell r="B123"/>
          <cell r="C123"/>
          <cell r="D123"/>
          <cell r="E123"/>
          <cell r="F123"/>
          <cell r="G123"/>
        </row>
        <row r="124">
          <cell r="A124"/>
          <cell r="B124"/>
          <cell r="C124"/>
          <cell r="D124"/>
          <cell r="E124"/>
          <cell r="F124"/>
          <cell r="G124"/>
        </row>
        <row r="125">
          <cell r="A125"/>
          <cell r="B125"/>
          <cell r="C125"/>
          <cell r="D125"/>
          <cell r="E125"/>
          <cell r="F125"/>
          <cell r="G125"/>
        </row>
        <row r="126">
          <cell r="A126"/>
          <cell r="B126"/>
          <cell r="C126"/>
          <cell r="D126"/>
          <cell r="E126"/>
          <cell r="F126"/>
          <cell r="G126"/>
        </row>
        <row r="127">
          <cell r="A127"/>
          <cell r="B127"/>
          <cell r="C127"/>
          <cell r="D127"/>
          <cell r="E127"/>
          <cell r="F127"/>
          <cell r="G127"/>
        </row>
        <row r="128">
          <cell r="A128"/>
          <cell r="B128"/>
          <cell r="C128"/>
          <cell r="D128"/>
          <cell r="E128"/>
          <cell r="F128"/>
          <cell r="G128"/>
        </row>
        <row r="129">
          <cell r="A129"/>
          <cell r="B129"/>
          <cell r="C129"/>
          <cell r="D129"/>
          <cell r="E129"/>
          <cell r="F129"/>
          <cell r="G129"/>
        </row>
        <row r="130">
          <cell r="A130"/>
          <cell r="B130"/>
          <cell r="C130"/>
          <cell r="D130"/>
          <cell r="E130"/>
          <cell r="F130"/>
          <cell r="G130"/>
        </row>
        <row r="131">
          <cell r="A131"/>
          <cell r="B131"/>
          <cell r="C131"/>
          <cell r="D131"/>
          <cell r="E131"/>
          <cell r="F131"/>
          <cell r="G131"/>
        </row>
        <row r="132">
          <cell r="A132"/>
          <cell r="B132"/>
          <cell r="C132"/>
          <cell r="D132"/>
          <cell r="E132"/>
          <cell r="F132"/>
          <cell r="G132"/>
        </row>
        <row r="133">
          <cell r="A133"/>
          <cell r="B133"/>
          <cell r="C133"/>
          <cell r="D133"/>
          <cell r="E133"/>
          <cell r="F133"/>
          <cell r="G133"/>
        </row>
        <row r="134">
          <cell r="A134"/>
          <cell r="B134"/>
          <cell r="C134"/>
          <cell r="D134"/>
          <cell r="E134"/>
          <cell r="F134"/>
          <cell r="G134"/>
        </row>
        <row r="135">
          <cell r="A135"/>
          <cell r="B135"/>
          <cell r="C135"/>
          <cell r="D135"/>
          <cell r="E135"/>
          <cell r="F135"/>
          <cell r="G135"/>
        </row>
        <row r="136">
          <cell r="A136"/>
          <cell r="B136"/>
          <cell r="C136"/>
          <cell r="D136"/>
          <cell r="E136"/>
          <cell r="F136"/>
          <cell r="G136"/>
        </row>
        <row r="137">
          <cell r="A137"/>
          <cell r="B137"/>
          <cell r="C137"/>
          <cell r="D137"/>
          <cell r="E137"/>
          <cell r="F137"/>
          <cell r="G137"/>
        </row>
        <row r="138">
          <cell r="A138"/>
          <cell r="B138"/>
          <cell r="C138"/>
          <cell r="D138"/>
          <cell r="E138"/>
          <cell r="F138"/>
          <cell r="G138"/>
        </row>
        <row r="139">
          <cell r="A139"/>
          <cell r="B139"/>
          <cell r="C139"/>
          <cell r="D139"/>
          <cell r="E139"/>
          <cell r="F139"/>
          <cell r="G139"/>
        </row>
        <row r="140">
          <cell r="A140"/>
          <cell r="B140"/>
          <cell r="C140"/>
          <cell r="D140"/>
          <cell r="E140"/>
          <cell r="F140"/>
          <cell r="G140"/>
        </row>
        <row r="141">
          <cell r="A141"/>
          <cell r="B141"/>
          <cell r="C141"/>
          <cell r="D141"/>
          <cell r="E141"/>
          <cell r="F141"/>
          <cell r="G141"/>
        </row>
        <row r="142">
          <cell r="A142"/>
          <cell r="B142"/>
          <cell r="C142"/>
          <cell r="D142"/>
          <cell r="E142"/>
          <cell r="F142"/>
          <cell r="G142"/>
        </row>
        <row r="143">
          <cell r="A143"/>
          <cell r="B143"/>
          <cell r="C143"/>
          <cell r="D143"/>
          <cell r="E143"/>
          <cell r="F143"/>
          <cell r="G143"/>
        </row>
        <row r="144">
          <cell r="A144"/>
          <cell r="B144"/>
          <cell r="C144"/>
          <cell r="D144"/>
          <cell r="E144"/>
          <cell r="F144"/>
          <cell r="G144"/>
        </row>
        <row r="145">
          <cell r="A145"/>
          <cell r="B145"/>
          <cell r="C145"/>
          <cell r="D145"/>
          <cell r="E145"/>
          <cell r="F145"/>
          <cell r="G145"/>
        </row>
        <row r="146">
          <cell r="A146"/>
          <cell r="B146"/>
          <cell r="C146"/>
          <cell r="D146"/>
          <cell r="E146"/>
          <cell r="F146"/>
          <cell r="G146"/>
        </row>
        <row r="147">
          <cell r="A147"/>
          <cell r="B147"/>
          <cell r="C147"/>
          <cell r="D147"/>
          <cell r="E147"/>
          <cell r="F147"/>
          <cell r="G147"/>
        </row>
        <row r="148">
          <cell r="A148"/>
          <cell r="B148"/>
          <cell r="C148"/>
          <cell r="D148"/>
          <cell r="E148"/>
          <cell r="F148"/>
          <cell r="G148"/>
        </row>
        <row r="149">
          <cell r="A149"/>
          <cell r="B149"/>
          <cell r="C149"/>
          <cell r="D149"/>
          <cell r="E149"/>
          <cell r="F149"/>
          <cell r="G149"/>
        </row>
        <row r="150">
          <cell r="A150"/>
          <cell r="B150"/>
          <cell r="C150"/>
          <cell r="D150"/>
          <cell r="E150"/>
          <cell r="F150"/>
          <cell r="G150"/>
        </row>
        <row r="151">
          <cell r="A151"/>
          <cell r="B151"/>
          <cell r="C151"/>
          <cell r="D151"/>
          <cell r="E151"/>
          <cell r="F151"/>
          <cell r="G151"/>
        </row>
        <row r="152">
          <cell r="A152"/>
          <cell r="B152"/>
          <cell r="C152"/>
          <cell r="D152"/>
          <cell r="E152"/>
          <cell r="F152"/>
          <cell r="G152"/>
        </row>
        <row r="153">
          <cell r="A153"/>
          <cell r="B153"/>
          <cell r="C153"/>
          <cell r="D153"/>
          <cell r="E153"/>
          <cell r="F153"/>
          <cell r="G153"/>
        </row>
        <row r="154">
          <cell r="A154"/>
          <cell r="B154"/>
          <cell r="C154"/>
          <cell r="D154"/>
          <cell r="E154"/>
          <cell r="F154"/>
          <cell r="G154"/>
        </row>
        <row r="155">
          <cell r="A155"/>
          <cell r="B155"/>
          <cell r="C155"/>
          <cell r="D155"/>
          <cell r="E155"/>
          <cell r="F155"/>
          <cell r="G155"/>
        </row>
        <row r="156">
          <cell r="A156"/>
          <cell r="B156"/>
          <cell r="C156"/>
          <cell r="D156"/>
          <cell r="E156"/>
          <cell r="F156"/>
          <cell r="G156"/>
        </row>
        <row r="157">
          <cell r="A157"/>
          <cell r="B157"/>
          <cell r="C157"/>
          <cell r="D157"/>
          <cell r="E157"/>
          <cell r="F157"/>
          <cell r="G157"/>
        </row>
        <row r="158">
          <cell r="A158"/>
          <cell r="B158"/>
          <cell r="C158"/>
          <cell r="D158"/>
          <cell r="E158"/>
          <cell r="F158"/>
          <cell r="G158"/>
        </row>
        <row r="159">
          <cell r="A159"/>
          <cell r="B159"/>
          <cell r="C159"/>
          <cell r="D159"/>
          <cell r="E159"/>
          <cell r="F159"/>
          <cell r="G159"/>
        </row>
        <row r="160">
          <cell r="A160"/>
          <cell r="B160"/>
          <cell r="C160"/>
          <cell r="D160"/>
          <cell r="E160"/>
          <cell r="F160"/>
          <cell r="G160"/>
        </row>
        <row r="161">
          <cell r="A161"/>
          <cell r="B161"/>
          <cell r="C161"/>
          <cell r="D161"/>
          <cell r="E161"/>
          <cell r="F161"/>
          <cell r="G161"/>
        </row>
        <row r="162">
          <cell r="A162"/>
          <cell r="B162"/>
          <cell r="C162"/>
          <cell r="D162"/>
          <cell r="E162"/>
          <cell r="F162"/>
          <cell r="G162"/>
        </row>
        <row r="163">
          <cell r="A163"/>
          <cell r="B163"/>
          <cell r="C163"/>
          <cell r="D163"/>
          <cell r="E163"/>
          <cell r="F163"/>
          <cell r="G163"/>
        </row>
        <row r="164">
          <cell r="A164"/>
          <cell r="B164"/>
          <cell r="C164"/>
          <cell r="D164"/>
          <cell r="E164"/>
          <cell r="F164"/>
          <cell r="G164"/>
        </row>
        <row r="165">
          <cell r="A165"/>
          <cell r="B165"/>
          <cell r="C165"/>
          <cell r="D165"/>
          <cell r="E165"/>
          <cell r="F165"/>
          <cell r="G165"/>
        </row>
        <row r="166">
          <cell r="A166"/>
          <cell r="B166"/>
          <cell r="C166"/>
          <cell r="D166"/>
          <cell r="E166"/>
          <cell r="F166"/>
          <cell r="G166"/>
        </row>
        <row r="167">
          <cell r="A167"/>
          <cell r="B167"/>
          <cell r="C167"/>
          <cell r="D167"/>
          <cell r="E167"/>
          <cell r="F167"/>
          <cell r="G167"/>
        </row>
        <row r="168">
          <cell r="A168"/>
          <cell r="B168"/>
          <cell r="C168"/>
          <cell r="D168"/>
          <cell r="E168"/>
          <cell r="F168"/>
          <cell r="G168"/>
        </row>
        <row r="169">
          <cell r="A169"/>
          <cell r="B169"/>
          <cell r="C169"/>
          <cell r="D169"/>
          <cell r="E169"/>
          <cell r="F169"/>
          <cell r="G169"/>
        </row>
        <row r="170">
          <cell r="A170"/>
          <cell r="B170"/>
          <cell r="C170"/>
          <cell r="D170"/>
          <cell r="E170"/>
          <cell r="F170"/>
          <cell r="G170"/>
        </row>
        <row r="171">
          <cell r="A171"/>
          <cell r="B171"/>
          <cell r="C171"/>
          <cell r="D171"/>
          <cell r="E171"/>
          <cell r="F171"/>
          <cell r="G171"/>
        </row>
        <row r="172">
          <cell r="A172"/>
          <cell r="B172"/>
          <cell r="C172"/>
          <cell r="D172"/>
          <cell r="E172"/>
          <cell r="F172"/>
          <cell r="G172"/>
        </row>
        <row r="173">
          <cell r="A173"/>
          <cell r="B173"/>
          <cell r="C173"/>
          <cell r="D173"/>
          <cell r="E173"/>
          <cell r="F173"/>
          <cell r="G173"/>
        </row>
        <row r="174">
          <cell r="A174"/>
          <cell r="B174"/>
          <cell r="C174"/>
          <cell r="D174"/>
          <cell r="E174"/>
          <cell r="F174"/>
          <cell r="G174"/>
        </row>
        <row r="175">
          <cell r="A175"/>
          <cell r="B175"/>
          <cell r="C175"/>
          <cell r="D175"/>
          <cell r="E175"/>
          <cell r="F175"/>
          <cell r="G175"/>
        </row>
        <row r="176">
          <cell r="A176"/>
          <cell r="B176"/>
          <cell r="C176"/>
          <cell r="D176"/>
          <cell r="E176"/>
          <cell r="F176"/>
          <cell r="G176"/>
        </row>
        <row r="177">
          <cell r="A177"/>
          <cell r="B177"/>
          <cell r="C177"/>
          <cell r="D177"/>
          <cell r="E177"/>
          <cell r="F177"/>
          <cell r="G177"/>
        </row>
        <row r="178">
          <cell r="A178"/>
          <cell r="B178"/>
          <cell r="C178"/>
          <cell r="D178"/>
          <cell r="E178"/>
          <cell r="F178"/>
          <cell r="G178"/>
        </row>
        <row r="179">
          <cell r="A179"/>
          <cell r="B179"/>
          <cell r="C179"/>
          <cell r="D179"/>
          <cell r="E179"/>
          <cell r="F179"/>
          <cell r="G179"/>
        </row>
        <row r="180">
          <cell r="A180"/>
          <cell r="B180"/>
          <cell r="C180"/>
          <cell r="D180"/>
          <cell r="E180"/>
          <cell r="F180"/>
          <cell r="G180"/>
        </row>
        <row r="181">
          <cell r="A181"/>
          <cell r="B181"/>
          <cell r="C181"/>
          <cell r="D181"/>
          <cell r="E181"/>
          <cell r="F181"/>
          <cell r="G181"/>
        </row>
        <row r="182">
          <cell r="A182"/>
          <cell r="B182"/>
          <cell r="C182"/>
          <cell r="D182"/>
          <cell r="E182"/>
          <cell r="F182"/>
          <cell r="G182"/>
        </row>
        <row r="183">
          <cell r="A183"/>
          <cell r="B183"/>
          <cell r="C183"/>
          <cell r="D183"/>
          <cell r="E183"/>
          <cell r="F183"/>
          <cell r="G183"/>
        </row>
        <row r="184">
          <cell r="A184"/>
          <cell r="B184"/>
          <cell r="C184"/>
          <cell r="D184"/>
          <cell r="E184"/>
          <cell r="F184"/>
          <cell r="G184"/>
        </row>
        <row r="185">
          <cell r="A185"/>
          <cell r="B185"/>
          <cell r="C185"/>
          <cell r="D185"/>
          <cell r="E185"/>
          <cell r="F185"/>
          <cell r="G185"/>
        </row>
        <row r="186">
          <cell r="A186"/>
          <cell r="B186"/>
          <cell r="C186"/>
          <cell r="D186"/>
          <cell r="E186"/>
          <cell r="F186"/>
          <cell r="G186"/>
        </row>
        <row r="187">
          <cell r="A187"/>
          <cell r="B187"/>
          <cell r="C187"/>
          <cell r="D187"/>
          <cell r="E187"/>
          <cell r="F187"/>
          <cell r="G187"/>
        </row>
        <row r="188">
          <cell r="A188"/>
          <cell r="B188"/>
          <cell r="C188"/>
          <cell r="D188"/>
          <cell r="E188"/>
          <cell r="F188"/>
          <cell r="G188"/>
        </row>
        <row r="189">
          <cell r="A189"/>
          <cell r="B189"/>
          <cell r="C189"/>
          <cell r="D189"/>
          <cell r="E189"/>
          <cell r="F189"/>
          <cell r="G189"/>
        </row>
        <row r="190">
          <cell r="A190"/>
          <cell r="B190"/>
          <cell r="C190"/>
          <cell r="D190"/>
          <cell r="E190"/>
          <cell r="F190"/>
          <cell r="G190"/>
        </row>
        <row r="191">
          <cell r="A191"/>
          <cell r="B191"/>
          <cell r="C191"/>
          <cell r="D191"/>
          <cell r="E191"/>
          <cell r="F191"/>
          <cell r="G191"/>
        </row>
        <row r="192">
          <cell r="A192"/>
          <cell r="B192"/>
          <cell r="C192"/>
          <cell r="D192"/>
          <cell r="E192"/>
          <cell r="F192"/>
          <cell r="G192"/>
        </row>
        <row r="193">
          <cell r="A193"/>
          <cell r="B193"/>
          <cell r="C193"/>
          <cell r="D193"/>
          <cell r="E193"/>
          <cell r="F193"/>
          <cell r="G193"/>
        </row>
        <row r="194">
          <cell r="A194"/>
          <cell r="B194"/>
          <cell r="C194"/>
          <cell r="D194"/>
          <cell r="E194"/>
          <cell r="F194"/>
          <cell r="G194"/>
        </row>
        <row r="195">
          <cell r="A195"/>
          <cell r="B195"/>
          <cell r="C195"/>
          <cell r="D195"/>
          <cell r="E195"/>
          <cell r="F195"/>
          <cell r="G195"/>
        </row>
        <row r="196">
          <cell r="A196"/>
          <cell r="B196"/>
          <cell r="C196"/>
          <cell r="D196"/>
          <cell r="E196"/>
          <cell r="F196"/>
          <cell r="G196"/>
        </row>
        <row r="197">
          <cell r="A197"/>
          <cell r="B197"/>
          <cell r="C197"/>
          <cell r="D197"/>
          <cell r="E197"/>
          <cell r="F197"/>
          <cell r="G197"/>
        </row>
        <row r="198">
          <cell r="A198"/>
          <cell r="B198"/>
          <cell r="C198"/>
          <cell r="D198"/>
          <cell r="E198"/>
          <cell r="F198"/>
          <cell r="G198"/>
        </row>
        <row r="199">
          <cell r="A199"/>
          <cell r="B199"/>
          <cell r="C199"/>
          <cell r="D199"/>
          <cell r="E199"/>
          <cell r="F199"/>
          <cell r="G199"/>
        </row>
        <row r="200">
          <cell r="A200"/>
          <cell r="B200"/>
          <cell r="C200"/>
          <cell r="D200"/>
          <cell r="E200"/>
          <cell r="F200"/>
          <cell r="G200"/>
        </row>
        <row r="201">
          <cell r="A201"/>
          <cell r="B201"/>
          <cell r="C201"/>
          <cell r="D201"/>
          <cell r="E201"/>
          <cell r="F201"/>
          <cell r="G201"/>
        </row>
        <row r="202">
          <cell r="A202"/>
          <cell r="B202"/>
          <cell r="C202"/>
          <cell r="D202"/>
          <cell r="E202"/>
          <cell r="F202"/>
          <cell r="G202"/>
        </row>
        <row r="203">
          <cell r="A203"/>
          <cell r="B203"/>
          <cell r="C203"/>
          <cell r="D203"/>
          <cell r="E203"/>
          <cell r="F203"/>
          <cell r="G203"/>
        </row>
        <row r="204">
          <cell r="A204"/>
          <cell r="B204"/>
          <cell r="C204"/>
          <cell r="D204"/>
          <cell r="E204"/>
          <cell r="F204"/>
          <cell r="G204"/>
        </row>
        <row r="205">
          <cell r="A205"/>
          <cell r="B205"/>
          <cell r="C205"/>
          <cell r="D205"/>
          <cell r="E205"/>
          <cell r="F205"/>
          <cell r="G205"/>
        </row>
        <row r="206">
          <cell r="A206"/>
          <cell r="B206"/>
          <cell r="C206"/>
          <cell r="D206"/>
          <cell r="E206"/>
          <cell r="F206"/>
          <cell r="G206"/>
        </row>
        <row r="207">
          <cell r="A207"/>
          <cell r="B207"/>
          <cell r="C207"/>
          <cell r="D207"/>
          <cell r="E207"/>
          <cell r="F207"/>
          <cell r="G207"/>
        </row>
        <row r="208">
          <cell r="A208"/>
          <cell r="B208"/>
          <cell r="C208"/>
          <cell r="D208"/>
          <cell r="E208"/>
          <cell r="F208"/>
          <cell r="G208"/>
        </row>
        <row r="209">
          <cell r="A209"/>
          <cell r="B209"/>
          <cell r="C209"/>
          <cell r="D209"/>
          <cell r="E209"/>
          <cell r="F209"/>
          <cell r="G209"/>
        </row>
        <row r="210">
          <cell r="A210"/>
          <cell r="B210"/>
          <cell r="C210"/>
          <cell r="D210"/>
          <cell r="E210"/>
          <cell r="F210"/>
          <cell r="G210"/>
        </row>
        <row r="211">
          <cell r="A211"/>
          <cell r="B211"/>
          <cell r="C211"/>
          <cell r="D211"/>
          <cell r="E211"/>
          <cell r="F211"/>
          <cell r="G211"/>
        </row>
        <row r="212">
          <cell r="A212"/>
          <cell r="B212"/>
          <cell r="C212"/>
          <cell r="D212"/>
          <cell r="E212"/>
          <cell r="F212"/>
          <cell r="G212"/>
        </row>
        <row r="213">
          <cell r="A213"/>
          <cell r="B213"/>
          <cell r="C213"/>
          <cell r="D213"/>
          <cell r="E213"/>
          <cell r="F213"/>
          <cell r="G213"/>
        </row>
        <row r="214">
          <cell r="A214"/>
          <cell r="B214"/>
          <cell r="C214"/>
          <cell r="D214"/>
          <cell r="E214"/>
          <cell r="F214"/>
          <cell r="G214"/>
        </row>
        <row r="215">
          <cell r="A215"/>
          <cell r="B215"/>
          <cell r="C215"/>
          <cell r="D215"/>
          <cell r="E215"/>
          <cell r="F215"/>
          <cell r="G215"/>
        </row>
        <row r="216">
          <cell r="A216"/>
          <cell r="B216"/>
          <cell r="C216"/>
          <cell r="D216"/>
          <cell r="E216"/>
          <cell r="F216"/>
          <cell r="G216"/>
        </row>
        <row r="217">
          <cell r="A217"/>
          <cell r="B217"/>
          <cell r="C217"/>
          <cell r="D217"/>
          <cell r="E217"/>
          <cell r="F217"/>
          <cell r="G217"/>
        </row>
        <row r="218">
          <cell r="A218"/>
          <cell r="B218"/>
          <cell r="C218"/>
          <cell r="D218"/>
          <cell r="E218"/>
          <cell r="F218"/>
          <cell r="G218"/>
        </row>
        <row r="219">
          <cell r="A219"/>
          <cell r="B219"/>
          <cell r="C219"/>
          <cell r="D219"/>
          <cell r="E219"/>
          <cell r="F219"/>
          <cell r="G219"/>
        </row>
        <row r="220">
          <cell r="A220"/>
          <cell r="B220"/>
          <cell r="C220"/>
          <cell r="D220"/>
          <cell r="E220"/>
          <cell r="F220"/>
          <cell r="G220"/>
        </row>
        <row r="221">
          <cell r="A221"/>
          <cell r="B221"/>
          <cell r="C221"/>
          <cell r="D221"/>
          <cell r="E221"/>
          <cell r="F221"/>
          <cell r="G221"/>
        </row>
        <row r="222">
          <cell r="A222"/>
          <cell r="B222"/>
          <cell r="C222"/>
          <cell r="D222"/>
          <cell r="E222"/>
          <cell r="F222"/>
          <cell r="G222"/>
        </row>
        <row r="223">
          <cell r="A223"/>
          <cell r="B223"/>
          <cell r="C223"/>
          <cell r="D223"/>
          <cell r="E223"/>
          <cell r="F223"/>
          <cell r="G223"/>
        </row>
        <row r="224">
          <cell r="A224"/>
          <cell r="B224"/>
          <cell r="C224"/>
          <cell r="D224"/>
          <cell r="E224"/>
          <cell r="F224"/>
          <cell r="G224"/>
        </row>
        <row r="225">
          <cell r="A225"/>
          <cell r="B225"/>
          <cell r="C225"/>
          <cell r="D225"/>
          <cell r="E225"/>
          <cell r="F225"/>
          <cell r="G225"/>
        </row>
        <row r="226">
          <cell r="A226"/>
          <cell r="B226"/>
          <cell r="C226"/>
          <cell r="D226"/>
          <cell r="E226"/>
          <cell r="F226"/>
          <cell r="G226"/>
        </row>
        <row r="227">
          <cell r="A227"/>
          <cell r="B227"/>
          <cell r="C227"/>
          <cell r="D227"/>
          <cell r="E227"/>
          <cell r="F227"/>
          <cell r="G227"/>
        </row>
        <row r="228">
          <cell r="A228"/>
          <cell r="B228"/>
          <cell r="C228"/>
          <cell r="D228"/>
          <cell r="E228"/>
          <cell r="F228"/>
          <cell r="G228"/>
        </row>
        <row r="229">
          <cell r="A229"/>
          <cell r="B229"/>
          <cell r="C229"/>
          <cell r="D229"/>
          <cell r="E229"/>
          <cell r="F229"/>
          <cell r="G229"/>
        </row>
        <row r="230">
          <cell r="A230"/>
          <cell r="B230"/>
          <cell r="C230"/>
          <cell r="D230"/>
          <cell r="E230"/>
          <cell r="F230"/>
          <cell r="G230"/>
        </row>
        <row r="231">
          <cell r="A231"/>
          <cell r="B231"/>
          <cell r="C231"/>
          <cell r="D231"/>
          <cell r="E231"/>
          <cell r="F231"/>
          <cell r="G231"/>
        </row>
        <row r="232">
          <cell r="A232"/>
          <cell r="B232"/>
          <cell r="C232"/>
          <cell r="D232"/>
          <cell r="E232"/>
          <cell r="F232"/>
          <cell r="G232"/>
        </row>
        <row r="233">
          <cell r="A233"/>
          <cell r="B233"/>
          <cell r="C233"/>
          <cell r="D233"/>
          <cell r="E233"/>
          <cell r="F233"/>
          <cell r="G233"/>
        </row>
        <row r="234">
          <cell r="A234"/>
          <cell r="B234"/>
          <cell r="C234"/>
          <cell r="D234"/>
          <cell r="E234"/>
          <cell r="F234"/>
          <cell r="G234"/>
        </row>
        <row r="235">
          <cell r="A235"/>
          <cell r="B235"/>
          <cell r="C235"/>
          <cell r="D235"/>
          <cell r="E235"/>
          <cell r="F235"/>
          <cell r="G235"/>
        </row>
        <row r="236">
          <cell r="A236"/>
          <cell r="B236"/>
          <cell r="C236"/>
          <cell r="D236"/>
          <cell r="E236"/>
          <cell r="F236"/>
          <cell r="G236"/>
        </row>
        <row r="237">
          <cell r="A237"/>
          <cell r="B237"/>
          <cell r="C237"/>
          <cell r="D237"/>
          <cell r="E237"/>
          <cell r="F237"/>
          <cell r="G237"/>
        </row>
        <row r="238">
          <cell r="A238"/>
          <cell r="B238"/>
          <cell r="C238"/>
          <cell r="D238"/>
          <cell r="E238"/>
          <cell r="F238"/>
          <cell r="G238"/>
        </row>
        <row r="239">
          <cell r="A239"/>
          <cell r="B239"/>
          <cell r="C239"/>
          <cell r="D239"/>
          <cell r="E239"/>
          <cell r="F239"/>
          <cell r="G239"/>
        </row>
        <row r="240">
          <cell r="A240"/>
          <cell r="B240"/>
          <cell r="C240"/>
          <cell r="D240"/>
          <cell r="E240"/>
          <cell r="F240"/>
          <cell r="G240"/>
        </row>
        <row r="241">
          <cell r="A241"/>
          <cell r="B241"/>
          <cell r="C241"/>
          <cell r="D241"/>
          <cell r="E241"/>
          <cell r="F241"/>
          <cell r="G241"/>
        </row>
        <row r="242">
          <cell r="A242"/>
          <cell r="B242"/>
          <cell r="C242"/>
          <cell r="D242"/>
          <cell r="E242"/>
          <cell r="F242"/>
          <cell r="G242"/>
        </row>
        <row r="243">
          <cell r="A243"/>
          <cell r="B243"/>
          <cell r="C243"/>
          <cell r="D243"/>
          <cell r="E243"/>
          <cell r="F243"/>
          <cell r="G243"/>
        </row>
        <row r="244">
          <cell r="A244"/>
          <cell r="B244"/>
          <cell r="C244"/>
          <cell r="D244"/>
          <cell r="E244"/>
          <cell r="F244"/>
          <cell r="G244"/>
        </row>
        <row r="245">
          <cell r="A245"/>
          <cell r="B245"/>
          <cell r="C245"/>
          <cell r="D245"/>
          <cell r="E245"/>
          <cell r="F245"/>
          <cell r="G245"/>
        </row>
        <row r="246">
          <cell r="A246"/>
          <cell r="B246"/>
          <cell r="C246"/>
          <cell r="D246"/>
          <cell r="E246"/>
          <cell r="F246"/>
          <cell r="G246"/>
        </row>
        <row r="247">
          <cell r="A247"/>
          <cell r="B247"/>
          <cell r="C247"/>
          <cell r="D247"/>
          <cell r="E247"/>
          <cell r="F247"/>
          <cell r="G247"/>
        </row>
        <row r="248">
          <cell r="A248"/>
          <cell r="B248"/>
          <cell r="C248"/>
          <cell r="D248"/>
          <cell r="E248"/>
          <cell r="F248"/>
          <cell r="G248"/>
        </row>
        <row r="249">
          <cell r="A249"/>
          <cell r="B249"/>
          <cell r="C249"/>
          <cell r="D249"/>
          <cell r="E249"/>
          <cell r="F249"/>
          <cell r="G249"/>
        </row>
        <row r="250">
          <cell r="A250"/>
          <cell r="B250"/>
          <cell r="C250"/>
          <cell r="D250"/>
          <cell r="E250"/>
          <cell r="F250"/>
          <cell r="G250"/>
        </row>
        <row r="251">
          <cell r="A251"/>
          <cell r="B251"/>
          <cell r="C251"/>
          <cell r="D251"/>
          <cell r="E251"/>
          <cell r="F251"/>
          <cell r="G251"/>
        </row>
        <row r="252">
          <cell r="A252"/>
          <cell r="B252"/>
          <cell r="C252"/>
          <cell r="D252"/>
          <cell r="E252"/>
          <cell r="F252"/>
          <cell r="G252"/>
        </row>
        <row r="253">
          <cell r="A253"/>
          <cell r="B253"/>
          <cell r="C253"/>
          <cell r="D253"/>
          <cell r="E253"/>
          <cell r="F253"/>
          <cell r="G253"/>
        </row>
        <row r="254">
          <cell r="A254"/>
          <cell r="B254"/>
          <cell r="C254"/>
          <cell r="D254"/>
          <cell r="E254"/>
          <cell r="F254"/>
          <cell r="G254"/>
        </row>
        <row r="255">
          <cell r="A255"/>
          <cell r="B255"/>
          <cell r="C255"/>
          <cell r="D255"/>
          <cell r="E255"/>
          <cell r="F255"/>
          <cell r="G255"/>
        </row>
        <row r="256">
          <cell r="A256"/>
          <cell r="B256"/>
          <cell r="C256"/>
          <cell r="D256"/>
          <cell r="E256"/>
          <cell r="F256"/>
          <cell r="G256"/>
        </row>
        <row r="257">
          <cell r="A257"/>
          <cell r="B257"/>
          <cell r="C257"/>
          <cell r="D257"/>
          <cell r="E257"/>
          <cell r="F257"/>
          <cell r="G257"/>
        </row>
        <row r="258">
          <cell r="A258"/>
          <cell r="B258"/>
          <cell r="C258"/>
          <cell r="D258"/>
          <cell r="E258"/>
          <cell r="F258"/>
          <cell r="G258"/>
        </row>
        <row r="259">
          <cell r="A259"/>
          <cell r="B259"/>
          <cell r="C259"/>
          <cell r="D259"/>
          <cell r="E259"/>
          <cell r="F259"/>
          <cell r="G259"/>
        </row>
        <row r="260">
          <cell r="A260"/>
          <cell r="B260"/>
          <cell r="C260"/>
          <cell r="D260"/>
          <cell r="E260"/>
          <cell r="F260"/>
          <cell r="G260"/>
        </row>
        <row r="261">
          <cell r="A261"/>
          <cell r="B261"/>
          <cell r="C261"/>
          <cell r="D261"/>
          <cell r="E261"/>
          <cell r="F261"/>
          <cell r="G261"/>
        </row>
        <row r="262">
          <cell r="A262"/>
          <cell r="B262"/>
          <cell r="C262"/>
          <cell r="D262"/>
          <cell r="E262"/>
          <cell r="F262"/>
          <cell r="G262"/>
        </row>
        <row r="263">
          <cell r="A263"/>
          <cell r="B263"/>
          <cell r="C263"/>
          <cell r="D263"/>
          <cell r="E263"/>
          <cell r="F263"/>
          <cell r="G263"/>
        </row>
        <row r="264">
          <cell r="A264"/>
          <cell r="B264"/>
          <cell r="C264"/>
          <cell r="D264"/>
          <cell r="E264"/>
          <cell r="F264"/>
          <cell r="G264"/>
        </row>
        <row r="265">
          <cell r="A265"/>
          <cell r="B265"/>
          <cell r="C265"/>
          <cell r="D265"/>
          <cell r="E265"/>
          <cell r="F265"/>
          <cell r="G265"/>
        </row>
        <row r="266">
          <cell r="A266"/>
          <cell r="B266"/>
          <cell r="C266"/>
          <cell r="D266"/>
          <cell r="E266"/>
          <cell r="F266"/>
          <cell r="G266"/>
        </row>
        <row r="267">
          <cell r="A267"/>
          <cell r="B267"/>
          <cell r="C267"/>
          <cell r="D267"/>
          <cell r="E267"/>
          <cell r="F267"/>
          <cell r="G267"/>
        </row>
        <row r="268">
          <cell r="A268"/>
          <cell r="B268"/>
          <cell r="C268"/>
          <cell r="D268"/>
          <cell r="E268"/>
          <cell r="F268"/>
          <cell r="G268"/>
        </row>
        <row r="269">
          <cell r="A269"/>
          <cell r="B269"/>
          <cell r="C269"/>
          <cell r="D269"/>
          <cell r="E269"/>
          <cell r="F269"/>
          <cell r="G269"/>
        </row>
        <row r="270">
          <cell r="A270"/>
          <cell r="B270"/>
          <cell r="C270"/>
          <cell r="D270"/>
          <cell r="E270"/>
          <cell r="F270"/>
          <cell r="G270"/>
        </row>
        <row r="271">
          <cell r="A271"/>
          <cell r="B271"/>
          <cell r="C271"/>
          <cell r="D271"/>
          <cell r="E271"/>
          <cell r="F271"/>
          <cell r="G271"/>
        </row>
        <row r="272">
          <cell r="A272"/>
          <cell r="B272"/>
          <cell r="C272"/>
          <cell r="D272"/>
          <cell r="E272"/>
          <cell r="F272"/>
          <cell r="G272"/>
        </row>
        <row r="273">
          <cell r="A273"/>
          <cell r="B273"/>
          <cell r="C273"/>
          <cell r="D273"/>
          <cell r="E273"/>
          <cell r="F273"/>
          <cell r="G273"/>
        </row>
        <row r="274">
          <cell r="A274"/>
          <cell r="B274"/>
          <cell r="C274"/>
          <cell r="D274"/>
          <cell r="E274"/>
          <cell r="F274"/>
          <cell r="G274"/>
        </row>
        <row r="275">
          <cell r="A275"/>
          <cell r="B275"/>
          <cell r="C275"/>
          <cell r="D275"/>
          <cell r="E275"/>
          <cell r="F275"/>
          <cell r="G275"/>
        </row>
        <row r="276">
          <cell r="A276"/>
          <cell r="B276"/>
          <cell r="C276"/>
          <cell r="D276"/>
          <cell r="E276"/>
          <cell r="F276"/>
          <cell r="G276"/>
        </row>
        <row r="277">
          <cell r="A277"/>
          <cell r="B277"/>
          <cell r="C277"/>
          <cell r="D277"/>
          <cell r="E277"/>
          <cell r="F277"/>
          <cell r="G277"/>
        </row>
        <row r="278">
          <cell r="A278"/>
          <cell r="B278"/>
          <cell r="C278"/>
          <cell r="D278"/>
          <cell r="E278"/>
          <cell r="F278"/>
          <cell r="G278"/>
        </row>
        <row r="279">
          <cell r="A279"/>
          <cell r="B279"/>
          <cell r="C279"/>
          <cell r="D279"/>
          <cell r="E279"/>
          <cell r="F279"/>
          <cell r="G279"/>
        </row>
        <row r="280">
          <cell r="A280"/>
          <cell r="B280"/>
          <cell r="C280"/>
          <cell r="D280"/>
          <cell r="E280"/>
          <cell r="F280"/>
          <cell r="G280"/>
        </row>
        <row r="281">
          <cell r="A281"/>
          <cell r="B281"/>
          <cell r="C281"/>
          <cell r="D281"/>
          <cell r="E281"/>
          <cell r="F281"/>
          <cell r="G281"/>
        </row>
        <row r="282">
          <cell r="A282"/>
          <cell r="B282"/>
          <cell r="C282"/>
          <cell r="D282"/>
          <cell r="E282"/>
          <cell r="F282"/>
          <cell r="G282"/>
        </row>
        <row r="283">
          <cell r="A283"/>
          <cell r="B283"/>
          <cell r="C283"/>
          <cell r="D283"/>
          <cell r="E283"/>
          <cell r="F283"/>
          <cell r="G283"/>
        </row>
        <row r="284">
          <cell r="A284"/>
          <cell r="B284"/>
          <cell r="C284"/>
          <cell r="D284"/>
          <cell r="E284"/>
          <cell r="F284"/>
          <cell r="G284"/>
        </row>
        <row r="285">
          <cell r="A285"/>
          <cell r="B285"/>
          <cell r="C285"/>
          <cell r="D285"/>
          <cell r="E285"/>
          <cell r="F285"/>
          <cell r="G285"/>
        </row>
        <row r="286">
          <cell r="A286"/>
          <cell r="B286"/>
          <cell r="C286"/>
          <cell r="D286"/>
          <cell r="E286"/>
          <cell r="F286"/>
          <cell r="G286"/>
        </row>
        <row r="287">
          <cell r="A287"/>
          <cell r="B287"/>
          <cell r="C287"/>
          <cell r="D287"/>
          <cell r="E287"/>
          <cell r="F287"/>
          <cell r="G287"/>
        </row>
        <row r="288">
          <cell r="A288"/>
          <cell r="B288"/>
          <cell r="C288"/>
          <cell r="D288"/>
          <cell r="E288"/>
          <cell r="F288"/>
          <cell r="G288"/>
        </row>
        <row r="289">
          <cell r="A289"/>
          <cell r="B289"/>
          <cell r="C289"/>
          <cell r="D289"/>
          <cell r="E289"/>
          <cell r="F289"/>
          <cell r="G289"/>
        </row>
        <row r="290">
          <cell r="A290"/>
          <cell r="B290"/>
          <cell r="C290"/>
          <cell r="D290"/>
          <cell r="E290"/>
          <cell r="F290"/>
          <cell r="G290"/>
        </row>
        <row r="291">
          <cell r="A291"/>
          <cell r="B291"/>
          <cell r="C291"/>
          <cell r="D291"/>
          <cell r="E291"/>
          <cell r="F291"/>
          <cell r="G291"/>
        </row>
        <row r="292">
          <cell r="A292"/>
          <cell r="B292"/>
          <cell r="C292"/>
          <cell r="D292"/>
          <cell r="E292"/>
          <cell r="F292"/>
          <cell r="G292"/>
        </row>
        <row r="293">
          <cell r="A293"/>
          <cell r="B293"/>
          <cell r="C293"/>
          <cell r="D293"/>
          <cell r="E293"/>
          <cell r="F293"/>
          <cell r="G293"/>
        </row>
        <row r="294">
          <cell r="A294"/>
          <cell r="B294"/>
          <cell r="C294"/>
          <cell r="D294"/>
          <cell r="E294"/>
          <cell r="F294"/>
          <cell r="G294"/>
        </row>
        <row r="295">
          <cell r="A295"/>
          <cell r="B295"/>
          <cell r="C295"/>
          <cell r="D295"/>
          <cell r="E295"/>
          <cell r="F295"/>
          <cell r="G295"/>
        </row>
        <row r="296">
          <cell r="A296"/>
          <cell r="B296"/>
          <cell r="C296"/>
          <cell r="D296"/>
          <cell r="E296"/>
          <cell r="F296"/>
          <cell r="G296"/>
        </row>
        <row r="297">
          <cell r="A297"/>
          <cell r="B297"/>
          <cell r="C297"/>
          <cell r="D297"/>
          <cell r="E297"/>
          <cell r="F297"/>
          <cell r="G297"/>
        </row>
        <row r="298">
          <cell r="A298"/>
          <cell r="B298"/>
          <cell r="C298"/>
          <cell r="D298"/>
          <cell r="E298"/>
          <cell r="F298"/>
          <cell r="G298"/>
        </row>
        <row r="299">
          <cell r="A299"/>
          <cell r="B299"/>
          <cell r="C299"/>
          <cell r="D299"/>
          <cell r="E299"/>
          <cell r="F299"/>
          <cell r="G299"/>
        </row>
        <row r="300">
          <cell r="A300"/>
          <cell r="B300"/>
          <cell r="C300"/>
          <cell r="D300"/>
          <cell r="E300"/>
          <cell r="F300"/>
          <cell r="G300"/>
        </row>
        <row r="301">
          <cell r="A301"/>
          <cell r="B301"/>
          <cell r="C301"/>
          <cell r="D301"/>
          <cell r="E301"/>
          <cell r="F301"/>
          <cell r="G301"/>
        </row>
        <row r="302">
          <cell r="A302"/>
          <cell r="B302"/>
          <cell r="C302"/>
          <cell r="D302"/>
          <cell r="E302"/>
          <cell r="F302"/>
          <cell r="G302"/>
        </row>
        <row r="303">
          <cell r="A303"/>
          <cell r="B303"/>
          <cell r="C303"/>
          <cell r="D303"/>
          <cell r="E303"/>
          <cell r="F303"/>
          <cell r="G303"/>
        </row>
        <row r="304">
          <cell r="A304"/>
          <cell r="B304"/>
          <cell r="C304"/>
          <cell r="D304"/>
          <cell r="E304"/>
          <cell r="F304"/>
          <cell r="G304"/>
        </row>
        <row r="305">
          <cell r="A305"/>
          <cell r="B305"/>
          <cell r="C305"/>
          <cell r="D305"/>
          <cell r="E305"/>
          <cell r="F305"/>
          <cell r="G305"/>
        </row>
        <row r="306">
          <cell r="A306"/>
          <cell r="B306"/>
          <cell r="C306"/>
          <cell r="D306"/>
          <cell r="E306"/>
          <cell r="F306"/>
          <cell r="G306"/>
        </row>
        <row r="307">
          <cell r="A307"/>
          <cell r="B307"/>
          <cell r="C307"/>
          <cell r="D307"/>
          <cell r="E307"/>
          <cell r="F307"/>
          <cell r="G307"/>
        </row>
        <row r="308">
          <cell r="A308"/>
          <cell r="B308"/>
          <cell r="C308"/>
          <cell r="D308"/>
          <cell r="E308"/>
          <cell r="F308"/>
          <cell r="G308"/>
        </row>
        <row r="309">
          <cell r="A309"/>
          <cell r="B309"/>
          <cell r="C309"/>
          <cell r="D309"/>
          <cell r="E309"/>
          <cell r="F309"/>
          <cell r="G309"/>
        </row>
        <row r="310">
          <cell r="A310"/>
          <cell r="B310"/>
          <cell r="C310"/>
          <cell r="D310"/>
          <cell r="E310"/>
          <cell r="F310"/>
          <cell r="G310"/>
        </row>
        <row r="311">
          <cell r="A311"/>
          <cell r="B311"/>
          <cell r="C311"/>
          <cell r="D311"/>
          <cell r="E311"/>
          <cell r="F311"/>
          <cell r="G311"/>
        </row>
        <row r="312">
          <cell r="A312"/>
          <cell r="B312"/>
          <cell r="C312"/>
          <cell r="D312"/>
          <cell r="E312"/>
          <cell r="F312"/>
          <cell r="G312"/>
        </row>
        <row r="313">
          <cell r="A313"/>
          <cell r="B313"/>
          <cell r="C313"/>
          <cell r="D313"/>
          <cell r="E313"/>
          <cell r="F313"/>
          <cell r="G313"/>
        </row>
        <row r="314">
          <cell r="A314"/>
          <cell r="B314"/>
          <cell r="C314"/>
          <cell r="D314"/>
          <cell r="E314"/>
          <cell r="F314"/>
          <cell r="G314"/>
        </row>
        <row r="315">
          <cell r="A315"/>
          <cell r="B315"/>
          <cell r="C315"/>
          <cell r="D315"/>
          <cell r="E315"/>
          <cell r="F315"/>
          <cell r="G315"/>
        </row>
        <row r="316">
          <cell r="A316"/>
          <cell r="B316"/>
          <cell r="C316"/>
          <cell r="D316"/>
          <cell r="E316"/>
          <cell r="F316"/>
          <cell r="G316"/>
        </row>
        <row r="317">
          <cell r="A317"/>
          <cell r="B317"/>
          <cell r="C317"/>
          <cell r="D317"/>
          <cell r="E317"/>
          <cell r="F317"/>
          <cell r="G317"/>
        </row>
        <row r="318">
          <cell r="A318"/>
          <cell r="B318"/>
          <cell r="C318"/>
          <cell r="D318"/>
          <cell r="E318"/>
          <cell r="F318"/>
          <cell r="G318"/>
        </row>
        <row r="319">
          <cell r="A319"/>
          <cell r="B319"/>
          <cell r="C319"/>
          <cell r="D319"/>
          <cell r="E319"/>
          <cell r="F319"/>
          <cell r="G319"/>
        </row>
        <row r="320">
          <cell r="A320"/>
          <cell r="B320"/>
          <cell r="C320"/>
          <cell r="D320"/>
          <cell r="E320"/>
          <cell r="F320"/>
          <cell r="G320"/>
        </row>
        <row r="321">
          <cell r="A321"/>
          <cell r="B321"/>
          <cell r="C321"/>
          <cell r="D321"/>
          <cell r="E321"/>
          <cell r="F321"/>
          <cell r="G321"/>
        </row>
        <row r="322">
          <cell r="A322"/>
          <cell r="B322"/>
          <cell r="C322"/>
          <cell r="D322"/>
          <cell r="E322"/>
          <cell r="F322"/>
          <cell r="G322"/>
        </row>
        <row r="323">
          <cell r="A323"/>
          <cell r="B323"/>
          <cell r="C323"/>
          <cell r="D323"/>
          <cell r="E323"/>
          <cell r="F323"/>
          <cell r="G323"/>
        </row>
        <row r="324">
          <cell r="A324"/>
          <cell r="B324"/>
          <cell r="C324"/>
          <cell r="D324"/>
          <cell r="E324"/>
          <cell r="F324"/>
          <cell r="G324"/>
        </row>
        <row r="325">
          <cell r="A325"/>
          <cell r="B325"/>
          <cell r="C325"/>
          <cell r="D325"/>
          <cell r="E325"/>
          <cell r="F325"/>
          <cell r="G325"/>
        </row>
        <row r="326">
          <cell r="A326"/>
          <cell r="B326"/>
          <cell r="C326"/>
          <cell r="D326"/>
          <cell r="E326"/>
          <cell r="F326"/>
          <cell r="G326"/>
        </row>
        <row r="327">
          <cell r="A327"/>
          <cell r="B327"/>
          <cell r="C327"/>
          <cell r="D327"/>
          <cell r="E327"/>
          <cell r="F327"/>
          <cell r="G327"/>
        </row>
        <row r="328">
          <cell r="A328"/>
          <cell r="B328"/>
          <cell r="C328"/>
          <cell r="D328"/>
          <cell r="E328"/>
          <cell r="F328"/>
          <cell r="G328"/>
        </row>
        <row r="329">
          <cell r="A329"/>
          <cell r="B329"/>
          <cell r="C329"/>
          <cell r="D329"/>
          <cell r="E329"/>
          <cell r="F329"/>
          <cell r="G329"/>
        </row>
        <row r="330">
          <cell r="A330"/>
          <cell r="B330"/>
          <cell r="C330"/>
          <cell r="D330"/>
          <cell r="E330"/>
          <cell r="F330"/>
          <cell r="G330"/>
        </row>
        <row r="331">
          <cell r="A331"/>
          <cell r="B331"/>
          <cell r="C331"/>
          <cell r="D331"/>
          <cell r="E331"/>
          <cell r="F331"/>
          <cell r="G331"/>
        </row>
        <row r="332">
          <cell r="A332"/>
          <cell r="B332"/>
          <cell r="C332"/>
          <cell r="D332"/>
          <cell r="E332"/>
          <cell r="F332"/>
          <cell r="G332"/>
        </row>
        <row r="333">
          <cell r="A333"/>
          <cell r="B333"/>
          <cell r="C333"/>
          <cell r="D333"/>
          <cell r="E333"/>
          <cell r="F333"/>
          <cell r="G333"/>
        </row>
        <row r="334">
          <cell r="A334"/>
          <cell r="B334"/>
          <cell r="C334"/>
          <cell r="D334"/>
          <cell r="E334"/>
          <cell r="F334"/>
          <cell r="G334"/>
        </row>
        <row r="335">
          <cell r="A335"/>
          <cell r="B335"/>
          <cell r="C335"/>
          <cell r="D335"/>
          <cell r="E335"/>
          <cell r="F335"/>
          <cell r="G335"/>
        </row>
        <row r="336">
          <cell r="A336"/>
          <cell r="B336"/>
          <cell r="C336"/>
          <cell r="D336"/>
          <cell r="E336"/>
          <cell r="F336"/>
          <cell r="G336"/>
        </row>
        <row r="337">
          <cell r="A337"/>
          <cell r="B337"/>
          <cell r="C337"/>
          <cell r="D337"/>
          <cell r="E337"/>
          <cell r="F337"/>
          <cell r="G337"/>
        </row>
        <row r="338">
          <cell r="A338"/>
          <cell r="B338"/>
          <cell r="C338"/>
          <cell r="D338"/>
          <cell r="E338"/>
          <cell r="F338"/>
          <cell r="G338"/>
        </row>
        <row r="339">
          <cell r="A339"/>
          <cell r="B339"/>
          <cell r="C339"/>
          <cell r="D339"/>
          <cell r="E339"/>
          <cell r="F339"/>
          <cell r="G339"/>
        </row>
        <row r="340">
          <cell r="A340"/>
          <cell r="B340"/>
          <cell r="C340"/>
          <cell r="D340"/>
          <cell r="E340"/>
          <cell r="F340"/>
          <cell r="G340"/>
        </row>
        <row r="341">
          <cell r="A341"/>
          <cell r="B341"/>
          <cell r="C341"/>
          <cell r="D341"/>
          <cell r="E341"/>
          <cell r="F341"/>
          <cell r="G341"/>
        </row>
        <row r="342">
          <cell r="A342"/>
          <cell r="B342"/>
          <cell r="C342"/>
          <cell r="D342"/>
          <cell r="E342"/>
          <cell r="F342"/>
          <cell r="G342"/>
        </row>
        <row r="343">
          <cell r="A343"/>
          <cell r="B343"/>
          <cell r="C343"/>
          <cell r="D343"/>
          <cell r="E343"/>
          <cell r="F343"/>
          <cell r="G343"/>
        </row>
        <row r="344">
          <cell r="A344"/>
          <cell r="B344"/>
          <cell r="C344"/>
          <cell r="D344"/>
          <cell r="E344"/>
          <cell r="F344"/>
          <cell r="G344"/>
        </row>
        <row r="345">
          <cell r="A345"/>
          <cell r="B345"/>
          <cell r="C345"/>
          <cell r="D345"/>
          <cell r="E345"/>
          <cell r="F345"/>
          <cell r="G345"/>
        </row>
        <row r="346">
          <cell r="A346"/>
          <cell r="B346"/>
          <cell r="C346"/>
          <cell r="D346"/>
          <cell r="E346"/>
          <cell r="F346"/>
          <cell r="G346"/>
        </row>
        <row r="347">
          <cell r="A347"/>
          <cell r="B347"/>
          <cell r="C347"/>
          <cell r="D347"/>
          <cell r="E347"/>
          <cell r="F347"/>
          <cell r="G347"/>
        </row>
        <row r="348">
          <cell r="A348"/>
          <cell r="B348"/>
          <cell r="C348"/>
          <cell r="D348"/>
          <cell r="E348"/>
          <cell r="F348"/>
          <cell r="G348"/>
        </row>
        <row r="349">
          <cell r="A349"/>
          <cell r="B349"/>
          <cell r="C349"/>
          <cell r="D349"/>
          <cell r="E349"/>
          <cell r="F349"/>
          <cell r="G349"/>
        </row>
        <row r="350">
          <cell r="A350"/>
          <cell r="B350"/>
          <cell r="C350"/>
          <cell r="D350"/>
          <cell r="E350"/>
          <cell r="F350"/>
          <cell r="G350"/>
        </row>
        <row r="351">
          <cell r="A351"/>
          <cell r="B351"/>
          <cell r="C351"/>
          <cell r="D351"/>
          <cell r="E351"/>
          <cell r="F351"/>
          <cell r="G351"/>
        </row>
        <row r="352">
          <cell r="A352"/>
          <cell r="B352"/>
          <cell r="C352"/>
          <cell r="D352"/>
          <cell r="E352"/>
          <cell r="F352"/>
          <cell r="G352"/>
        </row>
        <row r="353">
          <cell r="A353"/>
          <cell r="B353"/>
          <cell r="C353"/>
          <cell r="D353"/>
          <cell r="E353"/>
          <cell r="F353"/>
          <cell r="G353"/>
        </row>
        <row r="354">
          <cell r="A354"/>
          <cell r="B354"/>
          <cell r="C354"/>
          <cell r="D354"/>
          <cell r="E354"/>
          <cell r="F354"/>
          <cell r="G354"/>
        </row>
        <row r="355">
          <cell r="A355"/>
          <cell r="B355"/>
          <cell r="C355"/>
          <cell r="D355"/>
          <cell r="E355"/>
          <cell r="F355"/>
          <cell r="G355"/>
        </row>
        <row r="356">
          <cell r="A356"/>
          <cell r="B356"/>
          <cell r="C356"/>
          <cell r="D356"/>
          <cell r="E356"/>
          <cell r="F356"/>
          <cell r="G356"/>
        </row>
        <row r="357">
          <cell r="A357"/>
          <cell r="B357"/>
          <cell r="C357"/>
          <cell r="D357"/>
          <cell r="E357"/>
          <cell r="F357"/>
          <cell r="G357"/>
        </row>
        <row r="358">
          <cell r="A358"/>
          <cell r="B358"/>
          <cell r="C358"/>
          <cell r="D358"/>
          <cell r="E358"/>
          <cell r="F358"/>
          <cell r="G358"/>
        </row>
        <row r="359">
          <cell r="A359"/>
          <cell r="B359"/>
          <cell r="C359"/>
          <cell r="D359"/>
          <cell r="E359"/>
          <cell r="F359"/>
          <cell r="G359"/>
        </row>
        <row r="360">
          <cell r="A360"/>
          <cell r="B360"/>
          <cell r="C360"/>
          <cell r="D360"/>
          <cell r="E360"/>
          <cell r="F360"/>
          <cell r="G360"/>
        </row>
        <row r="361">
          <cell r="A361"/>
          <cell r="B361"/>
          <cell r="C361"/>
          <cell r="D361"/>
          <cell r="E361"/>
          <cell r="F361"/>
          <cell r="G361"/>
        </row>
        <row r="362">
          <cell r="A362"/>
          <cell r="B362"/>
          <cell r="C362"/>
          <cell r="D362"/>
          <cell r="E362"/>
          <cell r="F362"/>
          <cell r="G362"/>
        </row>
        <row r="363">
          <cell r="A363"/>
          <cell r="B363"/>
          <cell r="C363"/>
          <cell r="D363"/>
          <cell r="E363"/>
          <cell r="F363"/>
          <cell r="G363"/>
        </row>
        <row r="364">
          <cell r="A364"/>
          <cell r="B364"/>
          <cell r="C364"/>
          <cell r="D364"/>
          <cell r="E364"/>
          <cell r="F364"/>
          <cell r="G364"/>
        </row>
        <row r="365">
          <cell r="A365"/>
          <cell r="B365"/>
          <cell r="C365"/>
          <cell r="D365"/>
          <cell r="E365"/>
          <cell r="F365"/>
          <cell r="G365"/>
        </row>
        <row r="366">
          <cell r="A366"/>
          <cell r="B366"/>
          <cell r="C366"/>
          <cell r="D366"/>
          <cell r="E366"/>
          <cell r="F366"/>
          <cell r="G366"/>
        </row>
        <row r="367">
          <cell r="A367"/>
          <cell r="B367"/>
          <cell r="C367"/>
          <cell r="D367"/>
          <cell r="E367"/>
          <cell r="F367"/>
          <cell r="G367"/>
        </row>
        <row r="368">
          <cell r="A368"/>
          <cell r="B368"/>
          <cell r="C368"/>
          <cell r="D368"/>
          <cell r="E368"/>
          <cell r="F368"/>
          <cell r="G368"/>
        </row>
        <row r="369">
          <cell r="A369"/>
          <cell r="B369"/>
          <cell r="C369"/>
          <cell r="D369"/>
          <cell r="E369"/>
          <cell r="F369"/>
          <cell r="G369"/>
        </row>
        <row r="370">
          <cell r="A370"/>
          <cell r="B370"/>
          <cell r="C370"/>
          <cell r="D370"/>
          <cell r="E370"/>
          <cell r="F370"/>
          <cell r="G370"/>
        </row>
        <row r="371">
          <cell r="A371"/>
          <cell r="B371"/>
          <cell r="C371"/>
          <cell r="D371"/>
          <cell r="E371"/>
          <cell r="F371"/>
          <cell r="G371"/>
        </row>
        <row r="372">
          <cell r="A372"/>
          <cell r="B372"/>
          <cell r="C372"/>
          <cell r="D372"/>
          <cell r="E372"/>
          <cell r="F372"/>
          <cell r="G372"/>
        </row>
        <row r="373">
          <cell r="A373"/>
          <cell r="B373"/>
          <cell r="C373"/>
          <cell r="D373"/>
          <cell r="E373"/>
          <cell r="F373"/>
          <cell r="G373"/>
        </row>
        <row r="374">
          <cell r="A374"/>
          <cell r="B374"/>
          <cell r="C374"/>
          <cell r="D374"/>
          <cell r="E374"/>
          <cell r="F374"/>
          <cell r="G374"/>
        </row>
        <row r="375">
          <cell r="A375"/>
          <cell r="B375"/>
          <cell r="C375"/>
          <cell r="D375"/>
          <cell r="E375"/>
          <cell r="F375"/>
          <cell r="G375"/>
        </row>
        <row r="376">
          <cell r="A376"/>
          <cell r="B376"/>
          <cell r="C376"/>
          <cell r="D376"/>
          <cell r="E376"/>
          <cell r="F376"/>
          <cell r="G376"/>
        </row>
        <row r="377">
          <cell r="A377"/>
          <cell r="B377"/>
          <cell r="C377"/>
          <cell r="D377"/>
          <cell r="E377"/>
          <cell r="F377"/>
          <cell r="G377"/>
        </row>
        <row r="378">
          <cell r="A378"/>
          <cell r="B378"/>
          <cell r="C378"/>
          <cell r="D378"/>
          <cell r="E378"/>
          <cell r="F378"/>
          <cell r="G378"/>
        </row>
        <row r="379">
          <cell r="A379"/>
          <cell r="B379"/>
          <cell r="C379"/>
          <cell r="D379"/>
          <cell r="E379"/>
          <cell r="F379"/>
          <cell r="G379"/>
        </row>
        <row r="380">
          <cell r="A380"/>
          <cell r="B380"/>
          <cell r="C380"/>
          <cell r="D380"/>
          <cell r="E380"/>
          <cell r="F380"/>
          <cell r="G380"/>
        </row>
        <row r="381">
          <cell r="A381"/>
          <cell r="B381"/>
          <cell r="C381"/>
          <cell r="D381"/>
          <cell r="E381"/>
          <cell r="F381"/>
          <cell r="G381"/>
        </row>
        <row r="382">
          <cell r="A382"/>
          <cell r="B382"/>
          <cell r="C382"/>
          <cell r="D382"/>
          <cell r="E382"/>
          <cell r="F382"/>
          <cell r="G382"/>
        </row>
        <row r="383">
          <cell r="A383"/>
          <cell r="B383"/>
          <cell r="C383"/>
          <cell r="D383"/>
          <cell r="E383"/>
          <cell r="F383"/>
          <cell r="G383"/>
        </row>
        <row r="384">
          <cell r="A384"/>
          <cell r="B384"/>
          <cell r="C384"/>
          <cell r="D384"/>
          <cell r="E384"/>
          <cell r="F384"/>
          <cell r="G384"/>
        </row>
        <row r="385">
          <cell r="A385"/>
          <cell r="B385"/>
          <cell r="C385"/>
          <cell r="D385"/>
          <cell r="E385"/>
          <cell r="F385"/>
          <cell r="G385"/>
        </row>
        <row r="386">
          <cell r="A386"/>
          <cell r="B386"/>
          <cell r="C386"/>
          <cell r="D386"/>
          <cell r="E386"/>
          <cell r="F386"/>
          <cell r="G386"/>
        </row>
        <row r="387">
          <cell r="A387"/>
          <cell r="B387"/>
          <cell r="C387"/>
          <cell r="D387"/>
          <cell r="E387"/>
          <cell r="F387"/>
          <cell r="G387"/>
        </row>
        <row r="388">
          <cell r="A388"/>
          <cell r="B388"/>
          <cell r="C388"/>
          <cell r="D388"/>
          <cell r="E388"/>
          <cell r="F388"/>
          <cell r="G388"/>
        </row>
        <row r="389">
          <cell r="A389"/>
          <cell r="B389"/>
          <cell r="C389"/>
          <cell r="D389"/>
          <cell r="E389"/>
          <cell r="F389"/>
          <cell r="G389"/>
        </row>
        <row r="390">
          <cell r="A390"/>
          <cell r="B390"/>
          <cell r="C390"/>
          <cell r="D390"/>
          <cell r="E390"/>
          <cell r="F390"/>
          <cell r="G390"/>
        </row>
        <row r="391">
          <cell r="A391"/>
          <cell r="B391"/>
          <cell r="C391"/>
          <cell r="D391"/>
          <cell r="E391"/>
          <cell r="F391"/>
          <cell r="G391"/>
        </row>
        <row r="392">
          <cell r="A392"/>
          <cell r="B392"/>
          <cell r="C392"/>
          <cell r="D392"/>
          <cell r="E392"/>
          <cell r="F392"/>
          <cell r="G392"/>
        </row>
        <row r="393">
          <cell r="A393"/>
          <cell r="B393"/>
          <cell r="C393"/>
          <cell r="D393"/>
          <cell r="E393"/>
          <cell r="F393"/>
          <cell r="G393"/>
        </row>
        <row r="394">
          <cell r="A394"/>
          <cell r="B394"/>
          <cell r="C394"/>
          <cell r="D394"/>
          <cell r="E394"/>
          <cell r="F394"/>
          <cell r="G394"/>
        </row>
        <row r="395">
          <cell r="A395"/>
          <cell r="B395"/>
          <cell r="C395"/>
          <cell r="D395"/>
          <cell r="E395"/>
          <cell r="F395"/>
          <cell r="G395"/>
        </row>
        <row r="396">
          <cell r="A396"/>
          <cell r="B396"/>
          <cell r="C396"/>
          <cell r="D396"/>
          <cell r="E396"/>
          <cell r="F396"/>
          <cell r="G396"/>
        </row>
        <row r="397">
          <cell r="A397"/>
          <cell r="B397"/>
          <cell r="C397"/>
          <cell r="D397"/>
          <cell r="E397"/>
          <cell r="F397"/>
          <cell r="G397"/>
        </row>
        <row r="398">
          <cell r="A398"/>
          <cell r="B398"/>
          <cell r="C398"/>
          <cell r="D398"/>
          <cell r="E398"/>
          <cell r="F398"/>
          <cell r="G398"/>
        </row>
        <row r="399">
          <cell r="A399"/>
          <cell r="B399"/>
          <cell r="C399"/>
          <cell r="D399"/>
          <cell r="E399"/>
          <cell r="F399"/>
          <cell r="G399"/>
        </row>
        <row r="400">
          <cell r="A400"/>
          <cell r="B400"/>
          <cell r="C400"/>
          <cell r="D400"/>
          <cell r="E400"/>
          <cell r="F400"/>
          <cell r="G400"/>
        </row>
        <row r="401">
          <cell r="A401"/>
          <cell r="B401"/>
          <cell r="C401"/>
          <cell r="D401"/>
          <cell r="E401"/>
          <cell r="F401"/>
          <cell r="G401"/>
        </row>
        <row r="402">
          <cell r="A402"/>
          <cell r="B402"/>
          <cell r="C402"/>
          <cell r="D402"/>
          <cell r="E402"/>
          <cell r="F402"/>
          <cell r="G402"/>
        </row>
        <row r="403">
          <cell r="A403"/>
          <cell r="B403"/>
          <cell r="C403"/>
          <cell r="D403"/>
          <cell r="E403"/>
          <cell r="F403"/>
          <cell r="G403"/>
        </row>
        <row r="404">
          <cell r="A404"/>
          <cell r="B404"/>
          <cell r="C404"/>
          <cell r="D404"/>
          <cell r="E404"/>
          <cell r="F404"/>
          <cell r="G404"/>
        </row>
        <row r="405">
          <cell r="A405"/>
          <cell r="B405"/>
          <cell r="C405"/>
          <cell r="D405"/>
          <cell r="E405"/>
          <cell r="F405"/>
          <cell r="G405"/>
        </row>
        <row r="406">
          <cell r="A406"/>
          <cell r="B406"/>
          <cell r="C406"/>
          <cell r="D406"/>
          <cell r="E406"/>
          <cell r="F406"/>
          <cell r="G406"/>
        </row>
        <row r="407">
          <cell r="A407"/>
          <cell r="B407"/>
          <cell r="C407"/>
          <cell r="D407"/>
          <cell r="E407"/>
          <cell r="F407"/>
          <cell r="G407"/>
        </row>
        <row r="408">
          <cell r="A408"/>
          <cell r="B408"/>
          <cell r="C408"/>
          <cell r="D408"/>
          <cell r="E408"/>
          <cell r="F408"/>
          <cell r="G408"/>
        </row>
        <row r="409">
          <cell r="A409"/>
          <cell r="B409"/>
          <cell r="C409"/>
          <cell r="D409"/>
          <cell r="E409"/>
          <cell r="F409"/>
          <cell r="G409"/>
        </row>
        <row r="410">
          <cell r="A410"/>
          <cell r="B410"/>
          <cell r="C410"/>
          <cell r="D410"/>
          <cell r="E410"/>
          <cell r="F410"/>
          <cell r="G410"/>
        </row>
        <row r="411">
          <cell r="A411"/>
          <cell r="B411"/>
          <cell r="C411"/>
          <cell r="D411"/>
          <cell r="E411"/>
          <cell r="F411"/>
          <cell r="G411"/>
        </row>
        <row r="412">
          <cell r="A412"/>
          <cell r="B412"/>
          <cell r="C412"/>
          <cell r="D412"/>
          <cell r="E412"/>
          <cell r="F412"/>
          <cell r="G412"/>
        </row>
        <row r="413">
          <cell r="A413"/>
          <cell r="B413"/>
          <cell r="C413"/>
          <cell r="D413"/>
          <cell r="E413"/>
          <cell r="F413"/>
          <cell r="G413"/>
        </row>
        <row r="414">
          <cell r="A414"/>
          <cell r="B414"/>
          <cell r="C414"/>
          <cell r="D414"/>
          <cell r="E414"/>
          <cell r="F414"/>
          <cell r="G414"/>
        </row>
        <row r="415">
          <cell r="A415"/>
          <cell r="B415"/>
          <cell r="C415"/>
          <cell r="D415"/>
          <cell r="E415"/>
          <cell r="F415"/>
          <cell r="G415"/>
        </row>
        <row r="416">
          <cell r="A416"/>
          <cell r="B416"/>
          <cell r="C416"/>
          <cell r="D416"/>
          <cell r="E416"/>
          <cell r="F416"/>
          <cell r="G416"/>
        </row>
        <row r="417">
          <cell r="A417"/>
          <cell r="B417"/>
          <cell r="C417"/>
          <cell r="D417"/>
          <cell r="E417"/>
          <cell r="F417"/>
          <cell r="G417"/>
        </row>
        <row r="418">
          <cell r="A418"/>
          <cell r="B418"/>
          <cell r="C418"/>
          <cell r="D418"/>
          <cell r="E418"/>
          <cell r="F418"/>
          <cell r="G418"/>
        </row>
        <row r="419">
          <cell r="A419"/>
          <cell r="B419"/>
          <cell r="C419"/>
          <cell r="D419"/>
          <cell r="E419"/>
          <cell r="F419"/>
          <cell r="G419"/>
        </row>
        <row r="420">
          <cell r="A420"/>
          <cell r="B420"/>
          <cell r="C420"/>
          <cell r="D420"/>
          <cell r="E420"/>
          <cell r="F420"/>
          <cell r="G420"/>
        </row>
        <row r="421">
          <cell r="A421"/>
          <cell r="B421"/>
          <cell r="C421"/>
          <cell r="D421"/>
          <cell r="E421"/>
          <cell r="F421"/>
          <cell r="G421"/>
        </row>
        <row r="422">
          <cell r="A422"/>
          <cell r="B422"/>
          <cell r="C422"/>
          <cell r="D422"/>
          <cell r="E422"/>
          <cell r="F422"/>
          <cell r="G422"/>
        </row>
        <row r="423">
          <cell r="A423"/>
          <cell r="B423"/>
          <cell r="C423"/>
          <cell r="D423"/>
          <cell r="E423"/>
          <cell r="F423"/>
          <cell r="G423"/>
        </row>
        <row r="424">
          <cell r="A424"/>
          <cell r="B424"/>
          <cell r="C424"/>
          <cell r="D424"/>
          <cell r="E424"/>
          <cell r="F424"/>
          <cell r="G424"/>
        </row>
        <row r="425">
          <cell r="A425"/>
          <cell r="B425"/>
          <cell r="C425"/>
          <cell r="D425"/>
          <cell r="E425"/>
          <cell r="F425"/>
          <cell r="G425"/>
        </row>
        <row r="426">
          <cell r="A426"/>
          <cell r="B426"/>
          <cell r="C426"/>
          <cell r="D426"/>
          <cell r="E426"/>
          <cell r="F426"/>
          <cell r="G426"/>
        </row>
        <row r="427">
          <cell r="A427"/>
          <cell r="B427"/>
          <cell r="C427"/>
          <cell r="D427"/>
          <cell r="E427"/>
          <cell r="F427"/>
          <cell r="G427"/>
        </row>
        <row r="428">
          <cell r="A428"/>
          <cell r="B428"/>
          <cell r="C428"/>
          <cell r="D428"/>
          <cell r="E428"/>
          <cell r="F428"/>
          <cell r="G428"/>
        </row>
        <row r="429">
          <cell r="A429"/>
          <cell r="B429"/>
          <cell r="C429"/>
          <cell r="D429"/>
          <cell r="E429"/>
          <cell r="F429"/>
          <cell r="G429"/>
        </row>
        <row r="430">
          <cell r="A430"/>
          <cell r="B430"/>
          <cell r="C430"/>
          <cell r="D430"/>
          <cell r="E430"/>
          <cell r="F430"/>
          <cell r="G430"/>
        </row>
        <row r="431">
          <cell r="A431"/>
          <cell r="B431"/>
          <cell r="C431"/>
          <cell r="D431"/>
          <cell r="E431"/>
          <cell r="F431"/>
          <cell r="G431"/>
        </row>
        <row r="432">
          <cell r="A432"/>
          <cell r="B432"/>
          <cell r="C432"/>
          <cell r="D432"/>
          <cell r="E432"/>
          <cell r="F432"/>
          <cell r="G432"/>
        </row>
        <row r="433">
          <cell r="A433"/>
          <cell r="B433"/>
          <cell r="C433"/>
          <cell r="D433"/>
          <cell r="E433"/>
          <cell r="F433"/>
          <cell r="G433"/>
        </row>
        <row r="434">
          <cell r="A434"/>
          <cell r="B434"/>
          <cell r="C434"/>
          <cell r="D434"/>
          <cell r="E434"/>
          <cell r="F434"/>
          <cell r="G434"/>
        </row>
        <row r="435">
          <cell r="A435"/>
          <cell r="B435"/>
          <cell r="C435"/>
          <cell r="D435"/>
          <cell r="E435"/>
          <cell r="F435"/>
          <cell r="G435"/>
        </row>
        <row r="436">
          <cell r="A436"/>
          <cell r="B436"/>
          <cell r="C436"/>
          <cell r="D436"/>
          <cell r="E436"/>
          <cell r="F436"/>
          <cell r="G436"/>
        </row>
        <row r="437">
          <cell r="A437"/>
          <cell r="B437"/>
          <cell r="C437"/>
          <cell r="D437"/>
          <cell r="E437"/>
          <cell r="F437"/>
          <cell r="G437"/>
        </row>
        <row r="438">
          <cell r="A438"/>
          <cell r="B438"/>
          <cell r="C438"/>
          <cell r="D438"/>
          <cell r="E438"/>
          <cell r="F438"/>
          <cell r="G438"/>
        </row>
        <row r="439">
          <cell r="A439"/>
          <cell r="B439"/>
          <cell r="C439"/>
          <cell r="D439"/>
          <cell r="E439"/>
          <cell r="F439"/>
          <cell r="G439"/>
        </row>
        <row r="440">
          <cell r="A440"/>
          <cell r="B440"/>
          <cell r="C440"/>
          <cell r="D440"/>
          <cell r="E440"/>
          <cell r="F440"/>
          <cell r="G440"/>
        </row>
        <row r="441">
          <cell r="A441"/>
          <cell r="B441"/>
          <cell r="C441"/>
          <cell r="D441"/>
          <cell r="E441"/>
          <cell r="F441"/>
          <cell r="G441"/>
        </row>
        <row r="442">
          <cell r="A442"/>
          <cell r="B442"/>
          <cell r="C442"/>
          <cell r="D442"/>
          <cell r="E442"/>
          <cell r="F442"/>
          <cell r="G442"/>
        </row>
        <row r="443">
          <cell r="A443"/>
          <cell r="B443"/>
          <cell r="C443"/>
          <cell r="D443"/>
          <cell r="E443"/>
          <cell r="F443"/>
          <cell r="G443"/>
        </row>
        <row r="444">
          <cell r="A444"/>
          <cell r="B444"/>
          <cell r="C444"/>
          <cell r="D444"/>
          <cell r="E444"/>
          <cell r="F444"/>
          <cell r="G444"/>
        </row>
        <row r="445">
          <cell r="A445"/>
          <cell r="B445"/>
          <cell r="C445"/>
          <cell r="D445"/>
          <cell r="E445"/>
          <cell r="F445"/>
          <cell r="G445"/>
        </row>
        <row r="446">
          <cell r="A446"/>
          <cell r="B446"/>
          <cell r="C446"/>
          <cell r="D446"/>
          <cell r="E446"/>
          <cell r="F446"/>
          <cell r="G446"/>
        </row>
        <row r="447">
          <cell r="A447"/>
          <cell r="B447"/>
          <cell r="C447"/>
          <cell r="D447"/>
          <cell r="E447"/>
          <cell r="F447"/>
          <cell r="G447"/>
        </row>
        <row r="448">
          <cell r="A448"/>
          <cell r="B448"/>
          <cell r="C448"/>
          <cell r="D448"/>
          <cell r="E448"/>
          <cell r="F448"/>
          <cell r="G448"/>
        </row>
        <row r="449">
          <cell r="A449"/>
          <cell r="B449"/>
          <cell r="C449"/>
          <cell r="D449"/>
          <cell r="E449"/>
          <cell r="F449"/>
          <cell r="G449"/>
        </row>
        <row r="450">
          <cell r="A450"/>
          <cell r="B450"/>
          <cell r="C450"/>
          <cell r="D450"/>
          <cell r="E450"/>
          <cell r="F450"/>
          <cell r="G450"/>
        </row>
        <row r="451">
          <cell r="A451"/>
          <cell r="B451"/>
          <cell r="C451"/>
          <cell r="D451"/>
          <cell r="E451"/>
          <cell r="F451"/>
          <cell r="G451"/>
        </row>
        <row r="452">
          <cell r="A452"/>
          <cell r="B452"/>
          <cell r="C452"/>
          <cell r="D452"/>
          <cell r="E452"/>
          <cell r="F452"/>
          <cell r="G452"/>
        </row>
        <row r="453">
          <cell r="A453"/>
          <cell r="B453"/>
          <cell r="C453"/>
          <cell r="D453"/>
          <cell r="E453"/>
          <cell r="F453"/>
          <cell r="G453"/>
        </row>
        <row r="454">
          <cell r="A454"/>
          <cell r="B454"/>
          <cell r="C454"/>
          <cell r="D454"/>
          <cell r="E454"/>
          <cell r="F454"/>
          <cell r="G454"/>
        </row>
        <row r="455">
          <cell r="A455"/>
          <cell r="B455"/>
          <cell r="C455"/>
          <cell r="D455"/>
          <cell r="E455"/>
          <cell r="F455"/>
          <cell r="G455"/>
        </row>
        <row r="456">
          <cell r="A456"/>
          <cell r="B456"/>
          <cell r="C456"/>
          <cell r="D456"/>
          <cell r="E456"/>
          <cell r="F456"/>
          <cell r="G456"/>
        </row>
        <row r="457">
          <cell r="A457"/>
          <cell r="B457"/>
          <cell r="C457"/>
          <cell r="D457"/>
          <cell r="E457"/>
          <cell r="F457"/>
          <cell r="G457"/>
        </row>
        <row r="458">
          <cell r="A458"/>
          <cell r="B458"/>
          <cell r="C458"/>
          <cell r="D458"/>
          <cell r="E458"/>
          <cell r="F458"/>
          <cell r="G458"/>
        </row>
        <row r="459">
          <cell r="A459"/>
          <cell r="B459"/>
          <cell r="C459"/>
          <cell r="D459"/>
          <cell r="E459"/>
          <cell r="F459"/>
          <cell r="G459"/>
        </row>
        <row r="460">
          <cell r="A460"/>
          <cell r="B460"/>
          <cell r="C460"/>
          <cell r="D460"/>
          <cell r="E460"/>
          <cell r="F460"/>
          <cell r="G460"/>
        </row>
        <row r="461">
          <cell r="A461"/>
          <cell r="B461"/>
          <cell r="C461"/>
          <cell r="D461"/>
          <cell r="E461"/>
          <cell r="F461"/>
          <cell r="G461"/>
        </row>
        <row r="462">
          <cell r="A462"/>
          <cell r="B462"/>
          <cell r="C462"/>
          <cell r="D462"/>
          <cell r="E462"/>
          <cell r="F462"/>
          <cell r="G462"/>
        </row>
        <row r="463">
          <cell r="A463"/>
          <cell r="B463"/>
          <cell r="C463"/>
          <cell r="D463"/>
          <cell r="E463"/>
          <cell r="F463"/>
          <cell r="G463"/>
        </row>
        <row r="464">
          <cell r="A464"/>
          <cell r="B464"/>
          <cell r="C464"/>
          <cell r="D464"/>
          <cell r="E464"/>
          <cell r="F464"/>
          <cell r="G464"/>
        </row>
        <row r="465">
          <cell r="A465"/>
          <cell r="B465"/>
          <cell r="C465"/>
          <cell r="D465"/>
          <cell r="E465"/>
          <cell r="F465"/>
          <cell r="G465"/>
        </row>
        <row r="466">
          <cell r="A466"/>
          <cell r="B466"/>
          <cell r="C466"/>
          <cell r="D466"/>
          <cell r="E466"/>
          <cell r="F466"/>
          <cell r="G466"/>
        </row>
        <row r="467">
          <cell r="A467"/>
          <cell r="B467"/>
          <cell r="C467"/>
          <cell r="D467"/>
          <cell r="E467"/>
          <cell r="F467"/>
          <cell r="G467"/>
        </row>
        <row r="468">
          <cell r="A468"/>
          <cell r="B468"/>
          <cell r="C468"/>
          <cell r="D468"/>
          <cell r="E468"/>
          <cell r="F468"/>
          <cell r="G468"/>
        </row>
        <row r="469">
          <cell r="A469"/>
          <cell r="B469"/>
          <cell r="C469"/>
          <cell r="D469"/>
          <cell r="E469"/>
          <cell r="F469"/>
          <cell r="G469"/>
        </row>
        <row r="470">
          <cell r="A470"/>
          <cell r="B470"/>
          <cell r="C470"/>
          <cell r="D470"/>
          <cell r="E470"/>
          <cell r="F470"/>
          <cell r="G470"/>
        </row>
        <row r="471">
          <cell r="A471"/>
          <cell r="B471"/>
          <cell r="C471"/>
          <cell r="D471"/>
          <cell r="E471"/>
          <cell r="F471"/>
          <cell r="G471"/>
        </row>
        <row r="472">
          <cell r="A472"/>
          <cell r="B472"/>
          <cell r="C472"/>
          <cell r="D472"/>
          <cell r="E472"/>
          <cell r="F472"/>
          <cell r="G472"/>
        </row>
        <row r="473">
          <cell r="A473"/>
          <cell r="B473"/>
          <cell r="C473"/>
          <cell r="D473"/>
          <cell r="E473"/>
          <cell r="F473"/>
          <cell r="G473"/>
        </row>
        <row r="474">
          <cell r="A474"/>
          <cell r="B474"/>
          <cell r="C474"/>
          <cell r="D474"/>
          <cell r="E474"/>
          <cell r="F474"/>
          <cell r="G474"/>
        </row>
        <row r="475">
          <cell r="A475"/>
          <cell r="B475"/>
          <cell r="C475"/>
          <cell r="D475"/>
          <cell r="E475"/>
          <cell r="F475"/>
          <cell r="G475"/>
        </row>
        <row r="476">
          <cell r="A476"/>
          <cell r="B476"/>
          <cell r="C476"/>
          <cell r="D476"/>
          <cell r="E476"/>
          <cell r="F476"/>
          <cell r="G476"/>
        </row>
        <row r="477">
          <cell r="A477"/>
          <cell r="B477"/>
          <cell r="C477"/>
          <cell r="D477"/>
          <cell r="E477"/>
          <cell r="F477"/>
          <cell r="G477"/>
        </row>
        <row r="478">
          <cell r="A478"/>
          <cell r="B478"/>
          <cell r="C478"/>
          <cell r="D478"/>
          <cell r="E478"/>
          <cell r="F478"/>
          <cell r="G478"/>
        </row>
        <row r="479">
          <cell r="A479"/>
          <cell r="B479"/>
          <cell r="C479"/>
          <cell r="D479"/>
          <cell r="E479"/>
          <cell r="F479"/>
          <cell r="G479"/>
        </row>
        <row r="480">
          <cell r="A480"/>
          <cell r="B480"/>
          <cell r="C480"/>
          <cell r="D480"/>
          <cell r="E480"/>
          <cell r="F480"/>
          <cell r="G480"/>
        </row>
        <row r="481">
          <cell r="A481"/>
          <cell r="B481"/>
          <cell r="C481"/>
          <cell r="D481"/>
          <cell r="E481"/>
          <cell r="F481"/>
          <cell r="G481"/>
        </row>
        <row r="482">
          <cell r="A482"/>
          <cell r="B482"/>
          <cell r="C482"/>
          <cell r="D482"/>
          <cell r="E482"/>
          <cell r="F482"/>
          <cell r="G482"/>
        </row>
        <row r="483">
          <cell r="A483"/>
          <cell r="B483"/>
          <cell r="C483"/>
          <cell r="D483"/>
          <cell r="E483"/>
          <cell r="F483"/>
          <cell r="G483"/>
        </row>
        <row r="484">
          <cell r="A484"/>
          <cell r="B484"/>
          <cell r="C484"/>
          <cell r="D484"/>
          <cell r="E484"/>
          <cell r="F484"/>
          <cell r="G484"/>
        </row>
        <row r="485">
          <cell r="A485"/>
          <cell r="B485"/>
          <cell r="C485"/>
          <cell r="D485"/>
          <cell r="E485"/>
          <cell r="F485"/>
          <cell r="G485"/>
        </row>
        <row r="486">
          <cell r="A486"/>
          <cell r="B486"/>
          <cell r="C486"/>
          <cell r="D486"/>
          <cell r="E486"/>
          <cell r="F486"/>
          <cell r="G486"/>
        </row>
        <row r="487">
          <cell r="A487"/>
          <cell r="B487"/>
          <cell r="C487"/>
          <cell r="D487"/>
          <cell r="E487"/>
          <cell r="F487"/>
          <cell r="G487"/>
        </row>
        <row r="488">
          <cell r="A488"/>
          <cell r="B488"/>
          <cell r="C488"/>
          <cell r="D488"/>
          <cell r="E488"/>
          <cell r="F488"/>
          <cell r="G488"/>
        </row>
        <row r="489">
          <cell r="A489"/>
          <cell r="B489"/>
          <cell r="C489"/>
          <cell r="D489"/>
          <cell r="E489"/>
          <cell r="F489"/>
          <cell r="G489"/>
        </row>
        <row r="490">
          <cell r="A490"/>
          <cell r="B490"/>
          <cell r="C490"/>
          <cell r="D490"/>
          <cell r="E490"/>
          <cell r="F490"/>
          <cell r="G490"/>
        </row>
        <row r="491">
          <cell r="A491"/>
          <cell r="B491"/>
          <cell r="C491"/>
          <cell r="D491"/>
          <cell r="E491"/>
          <cell r="F491"/>
          <cell r="G491"/>
        </row>
        <row r="492">
          <cell r="A492"/>
          <cell r="B492"/>
          <cell r="C492"/>
          <cell r="D492"/>
          <cell r="E492"/>
          <cell r="F492"/>
          <cell r="G492"/>
        </row>
        <row r="493">
          <cell r="A493"/>
          <cell r="B493"/>
          <cell r="C493"/>
          <cell r="D493"/>
          <cell r="E493"/>
          <cell r="F493"/>
          <cell r="G493"/>
        </row>
        <row r="494">
          <cell r="A494"/>
          <cell r="B494"/>
          <cell r="C494"/>
          <cell r="D494"/>
          <cell r="E494"/>
          <cell r="F494"/>
          <cell r="G494"/>
        </row>
        <row r="495">
          <cell r="A495"/>
          <cell r="B495"/>
          <cell r="C495"/>
          <cell r="D495"/>
          <cell r="E495"/>
          <cell r="F495"/>
          <cell r="G495"/>
        </row>
        <row r="496">
          <cell r="A496"/>
          <cell r="B496"/>
          <cell r="C496"/>
          <cell r="D496"/>
          <cell r="E496"/>
          <cell r="F496"/>
          <cell r="G496"/>
        </row>
        <row r="497">
          <cell r="A497"/>
          <cell r="B497"/>
          <cell r="C497"/>
          <cell r="D497"/>
          <cell r="E497"/>
          <cell r="F497"/>
          <cell r="G497"/>
        </row>
        <row r="498">
          <cell r="A498"/>
          <cell r="B498"/>
          <cell r="C498"/>
          <cell r="D498"/>
          <cell r="E498"/>
          <cell r="F498"/>
          <cell r="G498"/>
        </row>
        <row r="499">
          <cell r="A499"/>
          <cell r="B499"/>
          <cell r="C499"/>
          <cell r="D499"/>
          <cell r="E499"/>
          <cell r="F499"/>
          <cell r="G499"/>
        </row>
        <row r="500">
          <cell r="A500"/>
          <cell r="B500"/>
          <cell r="C500"/>
          <cell r="D500"/>
          <cell r="E500"/>
          <cell r="F500"/>
          <cell r="G500"/>
        </row>
        <row r="501">
          <cell r="A501"/>
          <cell r="B501"/>
          <cell r="C501"/>
          <cell r="D501"/>
          <cell r="E501"/>
          <cell r="F501"/>
          <cell r="G501"/>
        </row>
        <row r="502">
          <cell r="A502"/>
          <cell r="B502"/>
          <cell r="C502"/>
          <cell r="D502"/>
          <cell r="E502"/>
          <cell r="F502"/>
          <cell r="G502"/>
        </row>
        <row r="503">
          <cell r="A503"/>
          <cell r="B503"/>
          <cell r="C503"/>
          <cell r="D503"/>
          <cell r="E503"/>
          <cell r="F503"/>
          <cell r="G503"/>
        </row>
        <row r="504">
          <cell r="A504"/>
          <cell r="B504"/>
          <cell r="C504"/>
          <cell r="D504"/>
          <cell r="E504"/>
          <cell r="F504"/>
          <cell r="G504"/>
        </row>
        <row r="505">
          <cell r="A505"/>
          <cell r="B505"/>
          <cell r="C505"/>
          <cell r="D505"/>
          <cell r="E505"/>
          <cell r="F505"/>
          <cell r="G505"/>
        </row>
        <row r="506">
          <cell r="A506"/>
          <cell r="B506"/>
          <cell r="C506"/>
          <cell r="D506"/>
          <cell r="E506"/>
          <cell r="F506"/>
          <cell r="G506"/>
        </row>
        <row r="507">
          <cell r="A507"/>
          <cell r="B507"/>
          <cell r="C507"/>
          <cell r="D507"/>
          <cell r="E507"/>
          <cell r="F507"/>
          <cell r="G507"/>
        </row>
        <row r="508">
          <cell r="A508"/>
          <cell r="B508"/>
          <cell r="C508"/>
          <cell r="D508"/>
          <cell r="E508"/>
          <cell r="F508"/>
          <cell r="G508"/>
        </row>
        <row r="509">
          <cell r="A509"/>
          <cell r="B509"/>
          <cell r="C509"/>
          <cell r="D509"/>
          <cell r="E509"/>
          <cell r="F509"/>
          <cell r="G509"/>
        </row>
        <row r="510">
          <cell r="A510"/>
          <cell r="B510"/>
          <cell r="C510"/>
          <cell r="D510"/>
          <cell r="E510"/>
          <cell r="F510"/>
          <cell r="G510"/>
        </row>
        <row r="511">
          <cell r="A511"/>
          <cell r="B511"/>
          <cell r="C511"/>
          <cell r="D511"/>
          <cell r="E511"/>
          <cell r="F511"/>
          <cell r="G511"/>
        </row>
        <row r="512">
          <cell r="A512"/>
          <cell r="B512"/>
          <cell r="C512"/>
          <cell r="D512"/>
          <cell r="E512"/>
          <cell r="F512"/>
          <cell r="G512"/>
        </row>
        <row r="513">
          <cell r="A513"/>
          <cell r="B513"/>
          <cell r="C513"/>
          <cell r="D513"/>
          <cell r="E513"/>
          <cell r="F513"/>
          <cell r="G513"/>
        </row>
        <row r="514">
          <cell r="A514"/>
          <cell r="B514"/>
          <cell r="C514"/>
          <cell r="D514"/>
          <cell r="E514"/>
          <cell r="F514"/>
          <cell r="G514"/>
        </row>
        <row r="515">
          <cell r="A515"/>
          <cell r="B515"/>
          <cell r="C515"/>
          <cell r="D515"/>
          <cell r="E515"/>
          <cell r="F515"/>
          <cell r="G515"/>
        </row>
        <row r="516">
          <cell r="A516"/>
          <cell r="B516"/>
          <cell r="C516"/>
          <cell r="D516"/>
          <cell r="E516"/>
          <cell r="F516"/>
          <cell r="G516"/>
        </row>
        <row r="517">
          <cell r="A517"/>
          <cell r="B517"/>
          <cell r="C517"/>
          <cell r="D517"/>
          <cell r="E517"/>
          <cell r="F517"/>
          <cell r="G517"/>
        </row>
        <row r="518">
          <cell r="A518"/>
          <cell r="B518"/>
          <cell r="C518"/>
          <cell r="D518"/>
          <cell r="E518"/>
          <cell r="F518"/>
          <cell r="G518"/>
        </row>
        <row r="519">
          <cell r="A519"/>
          <cell r="B519"/>
          <cell r="C519"/>
          <cell r="D519"/>
          <cell r="E519"/>
          <cell r="F519"/>
          <cell r="G519"/>
        </row>
        <row r="520">
          <cell r="A520"/>
          <cell r="B520"/>
          <cell r="C520"/>
          <cell r="D520"/>
          <cell r="E520"/>
          <cell r="F520"/>
          <cell r="G520"/>
        </row>
        <row r="521">
          <cell r="A521"/>
          <cell r="B521"/>
          <cell r="C521"/>
          <cell r="D521"/>
          <cell r="E521"/>
          <cell r="F521"/>
          <cell r="G521"/>
        </row>
        <row r="522">
          <cell r="A522"/>
          <cell r="B522"/>
          <cell r="C522"/>
          <cell r="D522"/>
          <cell r="E522"/>
          <cell r="F522"/>
          <cell r="G522"/>
        </row>
        <row r="523">
          <cell r="A523"/>
          <cell r="B523"/>
          <cell r="C523"/>
          <cell r="D523"/>
          <cell r="E523"/>
          <cell r="F523"/>
          <cell r="G523"/>
        </row>
        <row r="524">
          <cell r="A524"/>
          <cell r="B524"/>
          <cell r="C524"/>
          <cell r="D524"/>
          <cell r="E524"/>
          <cell r="F524"/>
          <cell r="G524"/>
        </row>
        <row r="525">
          <cell r="A525"/>
          <cell r="B525"/>
          <cell r="C525"/>
          <cell r="D525"/>
          <cell r="E525"/>
          <cell r="F525"/>
          <cell r="G525"/>
        </row>
        <row r="526">
          <cell r="A526"/>
          <cell r="B526"/>
          <cell r="C526"/>
          <cell r="D526"/>
          <cell r="E526"/>
          <cell r="F526"/>
          <cell r="G526"/>
        </row>
        <row r="527">
          <cell r="A527"/>
          <cell r="B527"/>
          <cell r="C527"/>
          <cell r="D527"/>
          <cell r="E527"/>
          <cell r="F527"/>
          <cell r="G527"/>
        </row>
        <row r="528">
          <cell r="A528"/>
          <cell r="B528"/>
          <cell r="C528"/>
          <cell r="D528"/>
          <cell r="E528"/>
          <cell r="F528"/>
          <cell r="G528"/>
        </row>
        <row r="529">
          <cell r="A529"/>
          <cell r="B529"/>
          <cell r="C529"/>
          <cell r="D529"/>
          <cell r="E529"/>
          <cell r="F529"/>
          <cell r="G529"/>
        </row>
        <row r="530">
          <cell r="A530"/>
          <cell r="B530"/>
          <cell r="C530"/>
          <cell r="D530"/>
          <cell r="E530"/>
          <cell r="F530"/>
          <cell r="G530"/>
        </row>
        <row r="531">
          <cell r="A531"/>
          <cell r="B531"/>
          <cell r="C531"/>
          <cell r="D531"/>
          <cell r="E531"/>
          <cell r="F531"/>
          <cell r="G531"/>
        </row>
        <row r="532">
          <cell r="A532"/>
          <cell r="B532"/>
          <cell r="C532"/>
          <cell r="D532"/>
          <cell r="E532"/>
          <cell r="F532"/>
          <cell r="G532"/>
        </row>
        <row r="533">
          <cell r="A533"/>
          <cell r="B533"/>
          <cell r="C533"/>
          <cell r="D533"/>
          <cell r="E533"/>
          <cell r="F533"/>
          <cell r="G533"/>
        </row>
        <row r="534">
          <cell r="A534"/>
          <cell r="B534"/>
          <cell r="C534"/>
          <cell r="D534"/>
          <cell r="E534"/>
          <cell r="F534"/>
          <cell r="G534"/>
        </row>
        <row r="535">
          <cell r="A535"/>
          <cell r="B535"/>
          <cell r="C535"/>
          <cell r="D535"/>
          <cell r="E535"/>
          <cell r="F535"/>
          <cell r="G535"/>
        </row>
        <row r="536">
          <cell r="A536"/>
          <cell r="B536"/>
          <cell r="C536"/>
          <cell r="D536"/>
          <cell r="E536"/>
          <cell r="F536"/>
          <cell r="G536"/>
        </row>
        <row r="537">
          <cell r="A537"/>
          <cell r="B537"/>
          <cell r="C537"/>
          <cell r="D537"/>
          <cell r="E537"/>
          <cell r="F537"/>
          <cell r="G537"/>
        </row>
        <row r="538">
          <cell r="A538"/>
          <cell r="B538"/>
          <cell r="C538"/>
          <cell r="D538"/>
          <cell r="E538"/>
          <cell r="F538"/>
          <cell r="G538"/>
        </row>
        <row r="539">
          <cell r="A539"/>
          <cell r="B539"/>
          <cell r="C539"/>
          <cell r="D539"/>
          <cell r="E539"/>
          <cell r="F539"/>
          <cell r="G539"/>
        </row>
        <row r="540">
          <cell r="A540"/>
          <cell r="B540"/>
          <cell r="C540"/>
          <cell r="D540"/>
          <cell r="E540"/>
          <cell r="F540"/>
          <cell r="G540"/>
        </row>
        <row r="541">
          <cell r="A541"/>
          <cell r="B541"/>
          <cell r="C541"/>
          <cell r="D541"/>
          <cell r="E541"/>
          <cell r="F541"/>
          <cell r="G541"/>
        </row>
        <row r="542">
          <cell r="A542"/>
          <cell r="B542"/>
          <cell r="C542"/>
          <cell r="D542"/>
          <cell r="E542"/>
          <cell r="F542"/>
          <cell r="G542"/>
        </row>
        <row r="543">
          <cell r="A543"/>
          <cell r="B543"/>
          <cell r="C543"/>
          <cell r="D543"/>
          <cell r="E543"/>
          <cell r="F543"/>
          <cell r="G543"/>
        </row>
        <row r="544">
          <cell r="A544"/>
          <cell r="B544"/>
          <cell r="C544"/>
          <cell r="D544"/>
          <cell r="E544"/>
          <cell r="F544"/>
          <cell r="G544"/>
        </row>
        <row r="545">
          <cell r="A545"/>
          <cell r="B545"/>
          <cell r="C545"/>
          <cell r="D545"/>
          <cell r="E545"/>
          <cell r="F545"/>
          <cell r="G545"/>
        </row>
        <row r="546">
          <cell r="A546"/>
          <cell r="B546"/>
          <cell r="C546"/>
          <cell r="D546"/>
          <cell r="E546"/>
          <cell r="F546"/>
          <cell r="G546"/>
        </row>
        <row r="547">
          <cell r="A547"/>
          <cell r="B547"/>
          <cell r="C547"/>
          <cell r="D547"/>
          <cell r="E547"/>
          <cell r="F547"/>
          <cell r="G547"/>
        </row>
        <row r="548">
          <cell r="A548"/>
          <cell r="B548"/>
          <cell r="C548"/>
          <cell r="D548"/>
          <cell r="E548"/>
          <cell r="F548"/>
          <cell r="G548"/>
        </row>
        <row r="549">
          <cell r="A549"/>
          <cell r="B549"/>
          <cell r="C549"/>
          <cell r="D549"/>
          <cell r="E549"/>
          <cell r="F549"/>
          <cell r="G549"/>
        </row>
        <row r="550">
          <cell r="A550"/>
          <cell r="B550"/>
          <cell r="C550"/>
          <cell r="D550"/>
          <cell r="E550"/>
          <cell r="F550"/>
          <cell r="G550"/>
        </row>
        <row r="551">
          <cell r="A551"/>
          <cell r="B551"/>
          <cell r="C551"/>
          <cell r="D551"/>
          <cell r="E551"/>
          <cell r="F551"/>
          <cell r="G551"/>
        </row>
        <row r="552">
          <cell r="A552"/>
          <cell r="B552"/>
          <cell r="C552"/>
          <cell r="D552"/>
          <cell r="E552"/>
          <cell r="F552"/>
          <cell r="G552"/>
        </row>
        <row r="553">
          <cell r="A553"/>
          <cell r="B553"/>
          <cell r="C553"/>
          <cell r="D553"/>
          <cell r="E553"/>
          <cell r="F553"/>
          <cell r="G553"/>
        </row>
        <row r="554">
          <cell r="A554"/>
          <cell r="B554"/>
          <cell r="C554"/>
          <cell r="D554"/>
          <cell r="E554"/>
          <cell r="F554"/>
          <cell r="G554"/>
        </row>
        <row r="555">
          <cell r="A555"/>
          <cell r="B555"/>
          <cell r="C555"/>
          <cell r="D555"/>
          <cell r="E555"/>
          <cell r="F555"/>
          <cell r="G555"/>
        </row>
        <row r="556">
          <cell r="A556"/>
          <cell r="B556"/>
          <cell r="C556"/>
          <cell r="D556"/>
          <cell r="E556"/>
          <cell r="F556"/>
          <cell r="G556"/>
        </row>
        <row r="557">
          <cell r="A557"/>
          <cell r="B557"/>
          <cell r="C557"/>
          <cell r="D557"/>
          <cell r="E557"/>
          <cell r="F557"/>
          <cell r="G557"/>
        </row>
        <row r="558">
          <cell r="A558"/>
          <cell r="B558"/>
          <cell r="C558"/>
          <cell r="D558"/>
          <cell r="E558"/>
          <cell r="F558"/>
          <cell r="G558"/>
        </row>
        <row r="559">
          <cell r="A559"/>
          <cell r="B559"/>
          <cell r="C559"/>
          <cell r="D559"/>
          <cell r="E559"/>
          <cell r="F559"/>
          <cell r="G559"/>
        </row>
        <row r="560">
          <cell r="A560"/>
          <cell r="B560"/>
          <cell r="C560"/>
          <cell r="D560"/>
          <cell r="E560"/>
          <cell r="F560"/>
          <cell r="G560"/>
        </row>
        <row r="561">
          <cell r="A561"/>
          <cell r="B561"/>
          <cell r="C561"/>
          <cell r="D561"/>
          <cell r="E561"/>
          <cell r="F561"/>
          <cell r="G561"/>
        </row>
        <row r="562">
          <cell r="A562"/>
          <cell r="B562"/>
          <cell r="C562"/>
          <cell r="D562"/>
          <cell r="E562"/>
          <cell r="F562"/>
          <cell r="G562"/>
        </row>
        <row r="563">
          <cell r="A563"/>
          <cell r="B563"/>
          <cell r="C563"/>
          <cell r="D563"/>
          <cell r="E563"/>
          <cell r="F563"/>
          <cell r="G563"/>
        </row>
        <row r="564">
          <cell r="A564"/>
          <cell r="B564"/>
          <cell r="C564"/>
          <cell r="D564"/>
          <cell r="E564"/>
          <cell r="F564"/>
          <cell r="G564"/>
        </row>
        <row r="565">
          <cell r="A565"/>
          <cell r="B565"/>
          <cell r="C565"/>
          <cell r="D565"/>
          <cell r="E565"/>
          <cell r="F565"/>
          <cell r="G565"/>
        </row>
        <row r="566">
          <cell r="A566"/>
          <cell r="B566"/>
          <cell r="C566"/>
          <cell r="D566"/>
          <cell r="E566"/>
          <cell r="F566"/>
          <cell r="G566"/>
        </row>
        <row r="567">
          <cell r="A567"/>
          <cell r="B567"/>
          <cell r="C567"/>
          <cell r="D567"/>
          <cell r="E567"/>
          <cell r="F567"/>
          <cell r="G567"/>
        </row>
        <row r="568">
          <cell r="A568"/>
          <cell r="B568"/>
          <cell r="C568"/>
          <cell r="D568"/>
          <cell r="E568"/>
          <cell r="F568"/>
          <cell r="G568"/>
        </row>
        <row r="569">
          <cell r="A569"/>
          <cell r="B569"/>
          <cell r="C569"/>
          <cell r="D569"/>
          <cell r="E569"/>
          <cell r="F569"/>
          <cell r="G569"/>
        </row>
        <row r="570">
          <cell r="A570"/>
          <cell r="B570"/>
          <cell r="C570"/>
          <cell r="D570"/>
          <cell r="E570"/>
          <cell r="F570"/>
          <cell r="G570"/>
        </row>
        <row r="571">
          <cell r="A571"/>
          <cell r="B571"/>
          <cell r="C571"/>
          <cell r="D571"/>
          <cell r="E571"/>
          <cell r="F571"/>
          <cell r="G571"/>
        </row>
        <row r="572">
          <cell r="A572"/>
          <cell r="B572"/>
          <cell r="C572"/>
          <cell r="D572"/>
          <cell r="E572"/>
          <cell r="F572"/>
          <cell r="G572"/>
        </row>
        <row r="573">
          <cell r="A573"/>
          <cell r="B573"/>
          <cell r="C573"/>
          <cell r="D573"/>
          <cell r="E573"/>
          <cell r="F573"/>
          <cell r="G573"/>
        </row>
        <row r="574">
          <cell r="A574"/>
          <cell r="B574"/>
          <cell r="C574"/>
          <cell r="D574"/>
          <cell r="E574"/>
          <cell r="F574"/>
          <cell r="G574"/>
        </row>
        <row r="575">
          <cell r="A575"/>
          <cell r="B575"/>
          <cell r="C575"/>
          <cell r="D575"/>
          <cell r="E575"/>
          <cell r="F575"/>
          <cell r="G575"/>
        </row>
        <row r="576">
          <cell r="A576"/>
          <cell r="B576"/>
          <cell r="C576"/>
          <cell r="D576"/>
          <cell r="E576"/>
          <cell r="F576"/>
          <cell r="G576"/>
        </row>
        <row r="577">
          <cell r="A577"/>
          <cell r="B577"/>
          <cell r="C577"/>
          <cell r="D577"/>
          <cell r="E577"/>
          <cell r="F577"/>
          <cell r="G577"/>
        </row>
        <row r="578">
          <cell r="A578"/>
          <cell r="B578"/>
          <cell r="C578"/>
          <cell r="D578"/>
          <cell r="E578"/>
          <cell r="F578"/>
          <cell r="G578"/>
        </row>
        <row r="579">
          <cell r="A579"/>
          <cell r="B579"/>
          <cell r="C579"/>
          <cell r="D579"/>
          <cell r="E579"/>
          <cell r="F579"/>
          <cell r="G579"/>
        </row>
        <row r="580">
          <cell r="A580"/>
          <cell r="B580"/>
          <cell r="C580"/>
          <cell r="D580"/>
          <cell r="E580"/>
          <cell r="F580"/>
          <cell r="G580"/>
        </row>
        <row r="581">
          <cell r="A581"/>
          <cell r="B581"/>
          <cell r="C581"/>
          <cell r="D581"/>
          <cell r="E581"/>
          <cell r="F581"/>
          <cell r="G581"/>
        </row>
        <row r="582">
          <cell r="A582"/>
          <cell r="B582"/>
          <cell r="C582"/>
          <cell r="D582"/>
          <cell r="E582"/>
          <cell r="F582"/>
          <cell r="G582"/>
        </row>
        <row r="583">
          <cell r="A583"/>
          <cell r="B583"/>
          <cell r="C583"/>
          <cell r="D583"/>
          <cell r="E583"/>
          <cell r="F583"/>
          <cell r="G583"/>
        </row>
        <row r="584">
          <cell r="A584"/>
          <cell r="B584"/>
          <cell r="C584"/>
          <cell r="D584"/>
          <cell r="E584"/>
          <cell r="F584"/>
          <cell r="G584"/>
        </row>
        <row r="585">
          <cell r="A585"/>
          <cell r="B585"/>
          <cell r="C585"/>
          <cell r="D585"/>
          <cell r="E585"/>
          <cell r="F585"/>
          <cell r="G585"/>
        </row>
        <row r="586">
          <cell r="A586"/>
          <cell r="B586"/>
          <cell r="C586"/>
          <cell r="D586"/>
          <cell r="E586"/>
          <cell r="F586"/>
          <cell r="G586"/>
        </row>
        <row r="587">
          <cell r="A587"/>
          <cell r="B587"/>
          <cell r="C587"/>
          <cell r="D587"/>
          <cell r="E587"/>
          <cell r="F587"/>
          <cell r="G587"/>
        </row>
        <row r="588">
          <cell r="A588"/>
          <cell r="B588"/>
          <cell r="C588"/>
          <cell r="D588"/>
          <cell r="E588"/>
          <cell r="F588"/>
          <cell r="G588"/>
        </row>
        <row r="589">
          <cell r="A589"/>
          <cell r="B589"/>
          <cell r="C589"/>
          <cell r="D589"/>
          <cell r="E589"/>
          <cell r="F589"/>
          <cell r="G589"/>
        </row>
        <row r="590">
          <cell r="A590"/>
          <cell r="B590"/>
          <cell r="C590"/>
          <cell r="D590"/>
          <cell r="E590"/>
          <cell r="F590"/>
          <cell r="G590"/>
        </row>
        <row r="591">
          <cell r="A591"/>
          <cell r="B591"/>
          <cell r="C591"/>
          <cell r="D591"/>
          <cell r="E591"/>
          <cell r="F591"/>
          <cell r="G591"/>
        </row>
        <row r="592">
          <cell r="A592"/>
          <cell r="B592"/>
          <cell r="C592"/>
          <cell r="D592"/>
          <cell r="E592"/>
          <cell r="F592"/>
          <cell r="G592"/>
        </row>
        <row r="593">
          <cell r="A593"/>
          <cell r="B593"/>
          <cell r="C593"/>
          <cell r="D593"/>
          <cell r="E593"/>
          <cell r="F593"/>
          <cell r="G593"/>
        </row>
        <row r="594">
          <cell r="A594"/>
          <cell r="B594"/>
          <cell r="C594"/>
          <cell r="D594"/>
          <cell r="E594"/>
          <cell r="F594"/>
          <cell r="G594"/>
        </row>
        <row r="595">
          <cell r="A595"/>
          <cell r="B595"/>
          <cell r="C595"/>
          <cell r="D595"/>
          <cell r="E595"/>
          <cell r="F595"/>
          <cell r="G595"/>
        </row>
        <row r="596">
          <cell r="A596"/>
          <cell r="B596"/>
          <cell r="C596"/>
          <cell r="D596"/>
          <cell r="E596"/>
          <cell r="F596"/>
          <cell r="G596"/>
        </row>
        <row r="597">
          <cell r="A597"/>
          <cell r="B597"/>
          <cell r="C597"/>
          <cell r="D597"/>
          <cell r="E597"/>
          <cell r="F597"/>
          <cell r="G597"/>
        </row>
        <row r="598">
          <cell r="A598"/>
          <cell r="B598"/>
          <cell r="C598"/>
          <cell r="D598"/>
          <cell r="E598"/>
          <cell r="F598"/>
          <cell r="G598"/>
        </row>
        <row r="599">
          <cell r="A599"/>
          <cell r="B599"/>
          <cell r="C599"/>
          <cell r="D599"/>
          <cell r="E599"/>
          <cell r="F599"/>
          <cell r="G599"/>
        </row>
        <row r="600">
          <cell r="A600"/>
          <cell r="B600"/>
          <cell r="C600"/>
          <cell r="D600"/>
          <cell r="E600"/>
          <cell r="F600"/>
          <cell r="G600"/>
        </row>
        <row r="601">
          <cell r="A601"/>
          <cell r="B601"/>
          <cell r="C601"/>
          <cell r="D601"/>
          <cell r="E601"/>
          <cell r="F601"/>
          <cell r="G601"/>
        </row>
        <row r="602">
          <cell r="A602"/>
          <cell r="B602"/>
          <cell r="C602"/>
          <cell r="D602"/>
          <cell r="E602"/>
          <cell r="F602"/>
          <cell r="G602"/>
        </row>
        <row r="603">
          <cell r="A603"/>
          <cell r="B603"/>
          <cell r="C603"/>
          <cell r="D603"/>
          <cell r="E603"/>
          <cell r="F603"/>
          <cell r="G603"/>
        </row>
        <row r="604">
          <cell r="A604"/>
          <cell r="B604"/>
          <cell r="C604"/>
          <cell r="D604"/>
          <cell r="E604"/>
          <cell r="F604"/>
          <cell r="G604"/>
        </row>
        <row r="605">
          <cell r="A605"/>
          <cell r="B605"/>
          <cell r="C605"/>
          <cell r="D605"/>
          <cell r="E605"/>
          <cell r="F605"/>
          <cell r="G605"/>
        </row>
        <row r="606">
          <cell r="A606"/>
          <cell r="B606"/>
          <cell r="C606"/>
          <cell r="D606"/>
          <cell r="E606"/>
          <cell r="F606"/>
          <cell r="G606"/>
        </row>
        <row r="607">
          <cell r="A607"/>
          <cell r="B607"/>
          <cell r="C607"/>
          <cell r="D607"/>
          <cell r="E607"/>
          <cell r="F607"/>
          <cell r="G607"/>
        </row>
        <row r="608">
          <cell r="A608"/>
          <cell r="B608"/>
          <cell r="C608"/>
          <cell r="D608"/>
          <cell r="E608"/>
          <cell r="F608"/>
          <cell r="G608"/>
        </row>
        <row r="609">
          <cell r="A609"/>
          <cell r="B609"/>
          <cell r="C609"/>
          <cell r="D609"/>
          <cell r="E609"/>
          <cell r="F609"/>
          <cell r="G609"/>
        </row>
        <row r="610">
          <cell r="A610"/>
          <cell r="B610"/>
          <cell r="C610"/>
          <cell r="D610"/>
          <cell r="E610"/>
          <cell r="F610"/>
          <cell r="G610"/>
        </row>
        <row r="611">
          <cell r="A611"/>
          <cell r="B611"/>
          <cell r="C611"/>
          <cell r="D611"/>
          <cell r="E611"/>
          <cell r="F611"/>
          <cell r="G611"/>
        </row>
        <row r="612">
          <cell r="A612"/>
          <cell r="B612"/>
          <cell r="C612"/>
          <cell r="D612"/>
          <cell r="E612"/>
          <cell r="F612"/>
          <cell r="G612"/>
        </row>
        <row r="613">
          <cell r="A613"/>
          <cell r="B613"/>
          <cell r="C613"/>
          <cell r="D613"/>
          <cell r="E613"/>
          <cell r="F613"/>
          <cell r="G613"/>
        </row>
        <row r="614">
          <cell r="A614"/>
          <cell r="B614"/>
          <cell r="C614"/>
          <cell r="D614"/>
          <cell r="E614"/>
          <cell r="F614"/>
          <cell r="G614"/>
        </row>
        <row r="615">
          <cell r="A615"/>
          <cell r="B615"/>
          <cell r="C615"/>
          <cell r="D615"/>
          <cell r="E615"/>
          <cell r="F615"/>
          <cell r="G615"/>
        </row>
        <row r="616">
          <cell r="A616"/>
          <cell r="B616"/>
          <cell r="C616"/>
          <cell r="D616"/>
          <cell r="E616"/>
          <cell r="F616"/>
          <cell r="G616"/>
        </row>
        <row r="617">
          <cell r="A617"/>
          <cell r="B617"/>
          <cell r="C617"/>
          <cell r="D617"/>
          <cell r="E617"/>
          <cell r="F617"/>
          <cell r="G617"/>
        </row>
        <row r="618">
          <cell r="A618"/>
          <cell r="B618"/>
          <cell r="C618"/>
          <cell r="D618"/>
          <cell r="E618"/>
          <cell r="F618"/>
          <cell r="G618"/>
        </row>
        <row r="619">
          <cell r="A619"/>
          <cell r="B619"/>
          <cell r="C619"/>
          <cell r="D619"/>
          <cell r="E619"/>
          <cell r="F619"/>
          <cell r="G619"/>
        </row>
        <row r="620">
          <cell r="A620"/>
          <cell r="B620"/>
          <cell r="C620"/>
          <cell r="D620"/>
          <cell r="E620"/>
          <cell r="F620"/>
          <cell r="G620"/>
        </row>
        <row r="621">
          <cell r="A621"/>
          <cell r="B621"/>
          <cell r="C621"/>
          <cell r="D621"/>
          <cell r="E621"/>
          <cell r="F621"/>
          <cell r="G621"/>
        </row>
        <row r="622">
          <cell r="A622"/>
          <cell r="B622"/>
          <cell r="C622"/>
          <cell r="D622"/>
          <cell r="E622"/>
          <cell r="F622"/>
          <cell r="G622"/>
        </row>
        <row r="623">
          <cell r="A623"/>
          <cell r="B623"/>
          <cell r="C623"/>
          <cell r="D623"/>
          <cell r="E623"/>
          <cell r="F623"/>
          <cell r="G623"/>
        </row>
        <row r="624">
          <cell r="A624"/>
          <cell r="B624"/>
          <cell r="C624"/>
          <cell r="D624"/>
          <cell r="E624"/>
          <cell r="F624"/>
          <cell r="G624"/>
        </row>
        <row r="625">
          <cell r="A625"/>
          <cell r="B625"/>
          <cell r="C625"/>
          <cell r="D625"/>
          <cell r="E625"/>
          <cell r="F625"/>
          <cell r="G625"/>
        </row>
        <row r="626">
          <cell r="A626"/>
          <cell r="B626"/>
          <cell r="C626"/>
          <cell r="D626"/>
          <cell r="E626"/>
          <cell r="F626"/>
          <cell r="G626"/>
        </row>
        <row r="627">
          <cell r="A627"/>
          <cell r="B627"/>
          <cell r="C627"/>
          <cell r="D627"/>
          <cell r="E627"/>
          <cell r="F627"/>
          <cell r="G627"/>
        </row>
        <row r="628">
          <cell r="A628"/>
          <cell r="B628"/>
          <cell r="C628"/>
          <cell r="D628"/>
          <cell r="E628"/>
          <cell r="F628"/>
          <cell r="G628"/>
        </row>
        <row r="629">
          <cell r="A629"/>
          <cell r="B629"/>
          <cell r="C629"/>
          <cell r="D629"/>
          <cell r="E629"/>
          <cell r="F629"/>
          <cell r="G629"/>
        </row>
        <row r="630">
          <cell r="A630"/>
          <cell r="B630"/>
          <cell r="C630"/>
          <cell r="D630"/>
          <cell r="E630"/>
          <cell r="F630"/>
          <cell r="G630"/>
        </row>
        <row r="631">
          <cell r="A631"/>
          <cell r="B631"/>
          <cell r="C631"/>
          <cell r="D631"/>
          <cell r="E631"/>
          <cell r="F631"/>
          <cell r="G631"/>
        </row>
        <row r="632">
          <cell r="A632"/>
          <cell r="B632"/>
          <cell r="C632"/>
          <cell r="D632"/>
          <cell r="E632"/>
          <cell r="F632"/>
          <cell r="G632"/>
        </row>
        <row r="633">
          <cell r="A633"/>
          <cell r="B633"/>
          <cell r="C633"/>
          <cell r="D633"/>
          <cell r="E633"/>
          <cell r="F633"/>
          <cell r="G633"/>
        </row>
        <row r="634">
          <cell r="A634"/>
          <cell r="B634"/>
          <cell r="C634"/>
          <cell r="D634"/>
          <cell r="E634"/>
          <cell r="F634"/>
          <cell r="G634"/>
        </row>
        <row r="635">
          <cell r="A635"/>
          <cell r="B635"/>
          <cell r="C635"/>
          <cell r="D635"/>
          <cell r="E635"/>
          <cell r="F635"/>
          <cell r="G635"/>
        </row>
        <row r="636">
          <cell r="A636"/>
          <cell r="B636"/>
          <cell r="C636"/>
          <cell r="D636"/>
          <cell r="E636"/>
          <cell r="F636"/>
          <cell r="G636"/>
        </row>
        <row r="637">
          <cell r="A637"/>
          <cell r="B637"/>
          <cell r="C637"/>
          <cell r="D637"/>
          <cell r="E637"/>
          <cell r="F637"/>
          <cell r="G637"/>
        </row>
        <row r="638">
          <cell r="A638"/>
          <cell r="B638"/>
          <cell r="C638"/>
          <cell r="D638"/>
          <cell r="E638"/>
          <cell r="F638"/>
          <cell r="G638"/>
        </row>
        <row r="639">
          <cell r="A639"/>
          <cell r="B639"/>
          <cell r="C639"/>
          <cell r="D639"/>
          <cell r="E639"/>
          <cell r="F639"/>
          <cell r="G639"/>
        </row>
        <row r="640">
          <cell r="A640"/>
          <cell r="B640"/>
          <cell r="C640"/>
          <cell r="D640"/>
          <cell r="E640"/>
          <cell r="F640"/>
          <cell r="G640"/>
        </row>
        <row r="641">
          <cell r="A641"/>
          <cell r="B641"/>
          <cell r="C641"/>
          <cell r="D641"/>
          <cell r="E641"/>
          <cell r="F641"/>
          <cell r="G641"/>
        </row>
        <row r="642">
          <cell r="A642"/>
          <cell r="B642"/>
          <cell r="C642"/>
          <cell r="D642"/>
          <cell r="E642"/>
          <cell r="F642"/>
          <cell r="G642"/>
        </row>
        <row r="643">
          <cell r="A643"/>
          <cell r="B643"/>
          <cell r="C643"/>
          <cell r="D643"/>
          <cell r="E643"/>
          <cell r="F643"/>
          <cell r="G643"/>
        </row>
        <row r="644">
          <cell r="A644"/>
          <cell r="B644"/>
          <cell r="C644"/>
          <cell r="D644"/>
          <cell r="E644"/>
          <cell r="F644"/>
          <cell r="G644"/>
        </row>
        <row r="645">
          <cell r="A645"/>
          <cell r="B645"/>
          <cell r="C645"/>
          <cell r="D645"/>
          <cell r="E645"/>
          <cell r="F645"/>
          <cell r="G645"/>
        </row>
        <row r="646">
          <cell r="A646"/>
          <cell r="B646"/>
          <cell r="C646"/>
          <cell r="D646"/>
          <cell r="E646"/>
          <cell r="F646"/>
          <cell r="G646"/>
        </row>
        <row r="647">
          <cell r="A647"/>
          <cell r="B647"/>
          <cell r="C647"/>
          <cell r="D647"/>
          <cell r="E647"/>
          <cell r="F647"/>
          <cell r="G647"/>
        </row>
        <row r="648">
          <cell r="A648"/>
          <cell r="B648"/>
          <cell r="C648"/>
          <cell r="D648"/>
          <cell r="E648"/>
          <cell r="F648"/>
          <cell r="G648"/>
        </row>
        <row r="649">
          <cell r="A649"/>
          <cell r="B649"/>
          <cell r="C649"/>
          <cell r="D649"/>
          <cell r="E649"/>
          <cell r="F649"/>
          <cell r="G649"/>
        </row>
        <row r="650">
          <cell r="A650"/>
          <cell r="B650"/>
          <cell r="C650"/>
          <cell r="D650"/>
          <cell r="E650"/>
          <cell r="F650"/>
          <cell r="G650"/>
        </row>
        <row r="651">
          <cell r="A651"/>
          <cell r="B651"/>
          <cell r="C651"/>
          <cell r="D651"/>
          <cell r="E651"/>
          <cell r="F651"/>
          <cell r="G651"/>
        </row>
        <row r="652">
          <cell r="A652"/>
          <cell r="B652"/>
          <cell r="C652"/>
          <cell r="D652"/>
          <cell r="E652"/>
          <cell r="F652"/>
          <cell r="G652"/>
        </row>
        <row r="653">
          <cell r="A653"/>
          <cell r="B653"/>
          <cell r="C653"/>
          <cell r="D653"/>
          <cell r="E653"/>
          <cell r="F653"/>
          <cell r="G653"/>
        </row>
        <row r="654">
          <cell r="A654"/>
          <cell r="B654"/>
          <cell r="C654"/>
          <cell r="D654"/>
          <cell r="E654"/>
          <cell r="F654"/>
          <cell r="G654"/>
        </row>
        <row r="655">
          <cell r="A655"/>
          <cell r="B655"/>
          <cell r="C655"/>
          <cell r="D655"/>
          <cell r="E655"/>
          <cell r="F655"/>
          <cell r="G655"/>
        </row>
        <row r="656">
          <cell r="A656"/>
          <cell r="B656"/>
          <cell r="C656"/>
          <cell r="D656"/>
          <cell r="E656"/>
          <cell r="F656"/>
          <cell r="G656"/>
        </row>
        <row r="657">
          <cell r="A657"/>
          <cell r="B657"/>
          <cell r="C657"/>
          <cell r="D657"/>
          <cell r="E657"/>
          <cell r="F657"/>
          <cell r="G657"/>
        </row>
        <row r="658">
          <cell r="A658"/>
          <cell r="B658"/>
          <cell r="C658"/>
          <cell r="D658"/>
          <cell r="E658"/>
          <cell r="F658"/>
          <cell r="G658"/>
        </row>
        <row r="659">
          <cell r="A659"/>
          <cell r="B659"/>
          <cell r="C659"/>
          <cell r="D659"/>
          <cell r="E659"/>
          <cell r="F659"/>
          <cell r="G659"/>
        </row>
        <row r="660">
          <cell r="A660"/>
          <cell r="B660"/>
          <cell r="C660"/>
          <cell r="D660"/>
          <cell r="E660"/>
          <cell r="F660"/>
          <cell r="G660"/>
        </row>
        <row r="661">
          <cell r="A661"/>
          <cell r="B661"/>
          <cell r="C661"/>
          <cell r="D661"/>
          <cell r="E661"/>
          <cell r="F661"/>
          <cell r="G661"/>
        </row>
        <row r="662">
          <cell r="A662"/>
          <cell r="B662"/>
          <cell r="C662"/>
          <cell r="D662"/>
          <cell r="E662"/>
          <cell r="F662"/>
          <cell r="G662"/>
        </row>
        <row r="663">
          <cell r="A663"/>
          <cell r="B663"/>
          <cell r="C663"/>
          <cell r="D663"/>
          <cell r="E663"/>
          <cell r="F663"/>
          <cell r="G663"/>
        </row>
        <row r="664">
          <cell r="A664"/>
          <cell r="B664"/>
          <cell r="C664"/>
          <cell r="D664"/>
          <cell r="E664"/>
          <cell r="F664"/>
          <cell r="G664"/>
        </row>
        <row r="665">
          <cell r="A665"/>
          <cell r="B665"/>
          <cell r="C665"/>
          <cell r="D665"/>
          <cell r="E665"/>
          <cell r="F665"/>
          <cell r="G665"/>
        </row>
        <row r="666">
          <cell r="A666"/>
          <cell r="B666"/>
          <cell r="C666"/>
          <cell r="D666"/>
          <cell r="E666"/>
          <cell r="F666"/>
          <cell r="G666"/>
        </row>
        <row r="667">
          <cell r="A667"/>
          <cell r="B667"/>
          <cell r="C667"/>
          <cell r="D667"/>
          <cell r="E667"/>
          <cell r="F667"/>
          <cell r="G667"/>
        </row>
        <row r="668">
          <cell r="A668"/>
          <cell r="B668"/>
          <cell r="C668"/>
          <cell r="D668"/>
          <cell r="E668"/>
          <cell r="F668"/>
          <cell r="G668"/>
        </row>
        <row r="669">
          <cell r="A669"/>
          <cell r="B669"/>
          <cell r="C669"/>
          <cell r="D669"/>
          <cell r="E669"/>
          <cell r="F669"/>
          <cell r="G669"/>
        </row>
        <row r="670">
          <cell r="A670"/>
          <cell r="B670"/>
          <cell r="C670"/>
          <cell r="D670"/>
          <cell r="E670"/>
          <cell r="F670"/>
          <cell r="G670"/>
        </row>
        <row r="671">
          <cell r="A671"/>
          <cell r="B671"/>
          <cell r="C671"/>
          <cell r="D671"/>
          <cell r="E671"/>
          <cell r="F671"/>
          <cell r="G671"/>
        </row>
        <row r="672">
          <cell r="A672"/>
          <cell r="B672"/>
          <cell r="C672"/>
          <cell r="D672"/>
          <cell r="E672"/>
          <cell r="F672"/>
          <cell r="G672"/>
        </row>
        <row r="673">
          <cell r="A673"/>
          <cell r="B673"/>
          <cell r="C673"/>
          <cell r="D673"/>
          <cell r="E673"/>
          <cell r="F673"/>
          <cell r="G673"/>
        </row>
        <row r="674">
          <cell r="A674"/>
          <cell r="B674"/>
          <cell r="C674"/>
          <cell r="D674"/>
          <cell r="E674"/>
          <cell r="F674"/>
          <cell r="G674"/>
        </row>
        <row r="675">
          <cell r="A675"/>
          <cell r="B675"/>
          <cell r="C675"/>
          <cell r="D675"/>
          <cell r="E675"/>
          <cell r="F675"/>
          <cell r="G675"/>
        </row>
        <row r="676">
          <cell r="A676"/>
          <cell r="B676"/>
          <cell r="C676"/>
          <cell r="D676"/>
          <cell r="E676"/>
          <cell r="F676"/>
          <cell r="G676"/>
        </row>
        <row r="677">
          <cell r="A677"/>
          <cell r="B677"/>
          <cell r="C677"/>
          <cell r="D677"/>
          <cell r="E677"/>
          <cell r="F677"/>
          <cell r="G677"/>
        </row>
        <row r="678">
          <cell r="A678"/>
          <cell r="B678"/>
          <cell r="C678"/>
          <cell r="D678"/>
          <cell r="E678"/>
          <cell r="F678"/>
          <cell r="G678"/>
        </row>
        <row r="679">
          <cell r="A679"/>
          <cell r="B679"/>
          <cell r="C679"/>
          <cell r="D679"/>
          <cell r="E679"/>
          <cell r="F679"/>
          <cell r="G679"/>
        </row>
        <row r="680">
          <cell r="A680"/>
          <cell r="B680"/>
          <cell r="C680"/>
          <cell r="D680"/>
          <cell r="E680"/>
          <cell r="F680"/>
          <cell r="G680"/>
        </row>
        <row r="681">
          <cell r="A681"/>
          <cell r="B681"/>
          <cell r="C681"/>
          <cell r="D681"/>
          <cell r="E681"/>
          <cell r="F681"/>
          <cell r="G681"/>
        </row>
        <row r="682">
          <cell r="A682"/>
          <cell r="B682"/>
          <cell r="C682"/>
          <cell r="D682"/>
          <cell r="E682"/>
          <cell r="F682"/>
          <cell r="G682"/>
        </row>
        <row r="683">
          <cell r="A683"/>
          <cell r="B683"/>
          <cell r="C683"/>
          <cell r="D683"/>
          <cell r="E683"/>
          <cell r="F683"/>
          <cell r="G683"/>
        </row>
        <row r="684">
          <cell r="A684"/>
          <cell r="B684"/>
          <cell r="C684"/>
          <cell r="D684"/>
          <cell r="E684"/>
          <cell r="F684"/>
          <cell r="G684"/>
        </row>
        <row r="685">
          <cell r="A685"/>
          <cell r="B685"/>
          <cell r="C685"/>
          <cell r="D685"/>
          <cell r="E685"/>
          <cell r="F685"/>
          <cell r="G685"/>
        </row>
        <row r="686">
          <cell r="A686"/>
          <cell r="B686"/>
          <cell r="C686"/>
          <cell r="D686"/>
          <cell r="E686"/>
          <cell r="F686"/>
          <cell r="G686"/>
        </row>
        <row r="687">
          <cell r="A687"/>
          <cell r="B687"/>
          <cell r="C687"/>
          <cell r="D687"/>
          <cell r="E687"/>
          <cell r="F687"/>
          <cell r="G687"/>
        </row>
        <row r="688">
          <cell r="A688"/>
          <cell r="B688"/>
          <cell r="C688"/>
          <cell r="D688"/>
          <cell r="E688"/>
          <cell r="F688"/>
          <cell r="G688"/>
        </row>
        <row r="689">
          <cell r="A689"/>
          <cell r="B689"/>
          <cell r="C689"/>
          <cell r="D689"/>
          <cell r="E689"/>
          <cell r="F689"/>
          <cell r="G689"/>
        </row>
        <row r="690">
          <cell r="A690"/>
          <cell r="B690"/>
          <cell r="C690"/>
          <cell r="D690"/>
          <cell r="E690"/>
          <cell r="F690"/>
          <cell r="G690"/>
        </row>
        <row r="691">
          <cell r="A691"/>
          <cell r="B691"/>
          <cell r="C691"/>
          <cell r="D691"/>
          <cell r="E691"/>
          <cell r="F691"/>
          <cell r="G691"/>
        </row>
        <row r="692">
          <cell r="A692"/>
          <cell r="B692"/>
          <cell r="C692"/>
          <cell r="D692"/>
          <cell r="E692"/>
          <cell r="F692"/>
          <cell r="G692"/>
        </row>
        <row r="693">
          <cell r="A693"/>
          <cell r="B693"/>
          <cell r="C693"/>
          <cell r="D693"/>
          <cell r="E693"/>
          <cell r="F693"/>
          <cell r="G693"/>
        </row>
        <row r="694">
          <cell r="A694"/>
          <cell r="B694"/>
          <cell r="C694"/>
          <cell r="D694"/>
          <cell r="E694"/>
          <cell r="F694"/>
          <cell r="G694"/>
        </row>
        <row r="695">
          <cell r="A695"/>
          <cell r="B695"/>
          <cell r="C695"/>
          <cell r="D695"/>
          <cell r="E695"/>
          <cell r="F695"/>
          <cell r="G695"/>
        </row>
        <row r="696">
          <cell r="A696"/>
          <cell r="B696"/>
          <cell r="C696"/>
          <cell r="D696"/>
          <cell r="E696"/>
          <cell r="F696"/>
          <cell r="G696"/>
        </row>
        <row r="697">
          <cell r="A697"/>
          <cell r="B697"/>
          <cell r="C697"/>
          <cell r="D697"/>
          <cell r="E697"/>
          <cell r="F697"/>
          <cell r="G697"/>
        </row>
        <row r="698">
          <cell r="A698"/>
          <cell r="B698"/>
          <cell r="C698"/>
          <cell r="D698"/>
          <cell r="E698"/>
          <cell r="F698"/>
          <cell r="G698"/>
        </row>
        <row r="699">
          <cell r="A699"/>
          <cell r="B699"/>
          <cell r="C699"/>
          <cell r="D699"/>
          <cell r="E699"/>
          <cell r="F699"/>
          <cell r="G699"/>
        </row>
        <row r="700">
          <cell r="A700"/>
          <cell r="B700"/>
          <cell r="C700"/>
          <cell r="D700"/>
          <cell r="E700"/>
          <cell r="F700"/>
          <cell r="G700"/>
        </row>
        <row r="701">
          <cell r="A701"/>
          <cell r="B701"/>
          <cell r="C701"/>
          <cell r="D701"/>
          <cell r="E701"/>
          <cell r="F701"/>
          <cell r="G701"/>
        </row>
        <row r="702">
          <cell r="A702"/>
          <cell r="B702"/>
          <cell r="C702"/>
          <cell r="D702"/>
          <cell r="E702"/>
          <cell r="F702"/>
          <cell r="G702"/>
        </row>
        <row r="703">
          <cell r="A703"/>
          <cell r="B703"/>
          <cell r="C703"/>
          <cell r="D703"/>
          <cell r="E703"/>
          <cell r="F703"/>
          <cell r="G703"/>
        </row>
        <row r="704">
          <cell r="A704"/>
          <cell r="B704"/>
          <cell r="C704"/>
          <cell r="D704"/>
          <cell r="E704"/>
          <cell r="F704"/>
          <cell r="G704"/>
        </row>
        <row r="705">
          <cell r="A705"/>
          <cell r="B705"/>
          <cell r="C705"/>
          <cell r="D705"/>
          <cell r="E705"/>
          <cell r="F705"/>
          <cell r="G705"/>
        </row>
        <row r="706">
          <cell r="A706"/>
          <cell r="B706"/>
          <cell r="C706"/>
          <cell r="D706"/>
          <cell r="E706"/>
          <cell r="F706"/>
          <cell r="G706"/>
        </row>
        <row r="707">
          <cell r="A707"/>
          <cell r="B707"/>
          <cell r="C707"/>
          <cell r="D707"/>
          <cell r="E707"/>
          <cell r="F707"/>
          <cell r="G707"/>
        </row>
        <row r="708">
          <cell r="A708"/>
          <cell r="B708"/>
          <cell r="C708"/>
          <cell r="D708"/>
          <cell r="E708"/>
          <cell r="F708"/>
          <cell r="G708"/>
        </row>
        <row r="709">
          <cell r="A709"/>
          <cell r="B709"/>
          <cell r="C709"/>
          <cell r="D709"/>
          <cell r="E709"/>
          <cell r="F709"/>
          <cell r="G709"/>
        </row>
        <row r="710">
          <cell r="A710"/>
          <cell r="B710"/>
          <cell r="C710"/>
          <cell r="D710"/>
          <cell r="E710"/>
          <cell r="F710"/>
          <cell r="G710"/>
        </row>
        <row r="711">
          <cell r="A711"/>
          <cell r="B711"/>
          <cell r="C711"/>
          <cell r="D711"/>
          <cell r="E711"/>
          <cell r="F711"/>
          <cell r="G711"/>
        </row>
        <row r="712">
          <cell r="A712"/>
          <cell r="B712"/>
          <cell r="C712"/>
          <cell r="D712"/>
          <cell r="E712"/>
          <cell r="F712"/>
          <cell r="G712"/>
        </row>
        <row r="713">
          <cell r="A713"/>
          <cell r="B713"/>
          <cell r="C713"/>
          <cell r="D713"/>
          <cell r="E713"/>
          <cell r="F713"/>
          <cell r="G713"/>
        </row>
        <row r="714">
          <cell r="A714"/>
          <cell r="B714"/>
          <cell r="C714"/>
          <cell r="D714"/>
          <cell r="E714"/>
          <cell r="F714"/>
          <cell r="G714"/>
        </row>
        <row r="715">
          <cell r="A715"/>
          <cell r="B715"/>
          <cell r="C715"/>
          <cell r="D715"/>
          <cell r="E715"/>
          <cell r="F715"/>
          <cell r="G715"/>
        </row>
        <row r="716">
          <cell r="A716"/>
          <cell r="B716"/>
          <cell r="C716"/>
          <cell r="D716"/>
          <cell r="E716"/>
          <cell r="F716"/>
          <cell r="G716"/>
        </row>
        <row r="717">
          <cell r="A717"/>
          <cell r="B717"/>
          <cell r="C717"/>
          <cell r="D717"/>
          <cell r="E717"/>
          <cell r="F717"/>
          <cell r="G717"/>
        </row>
        <row r="718">
          <cell r="A718"/>
          <cell r="B718"/>
          <cell r="C718"/>
          <cell r="D718"/>
          <cell r="E718"/>
          <cell r="F718"/>
          <cell r="G718"/>
        </row>
        <row r="719">
          <cell r="A719"/>
          <cell r="B719"/>
          <cell r="C719"/>
          <cell r="D719"/>
          <cell r="E719"/>
          <cell r="F719"/>
          <cell r="G719"/>
        </row>
        <row r="720">
          <cell r="A720"/>
          <cell r="B720"/>
          <cell r="C720"/>
          <cell r="D720"/>
          <cell r="E720"/>
          <cell r="F720"/>
          <cell r="G720"/>
        </row>
        <row r="721">
          <cell r="A721"/>
          <cell r="B721"/>
          <cell r="C721"/>
          <cell r="D721"/>
          <cell r="E721"/>
          <cell r="F721"/>
          <cell r="G721"/>
        </row>
        <row r="722">
          <cell r="A722"/>
          <cell r="B722"/>
          <cell r="C722"/>
          <cell r="D722"/>
          <cell r="E722"/>
          <cell r="F722"/>
          <cell r="G722"/>
        </row>
        <row r="723">
          <cell r="A723"/>
          <cell r="B723"/>
          <cell r="C723"/>
          <cell r="D723"/>
          <cell r="E723"/>
          <cell r="F723"/>
          <cell r="G723"/>
        </row>
        <row r="724">
          <cell r="A724"/>
          <cell r="B724"/>
          <cell r="C724"/>
          <cell r="D724"/>
          <cell r="E724"/>
          <cell r="F724"/>
          <cell r="G724"/>
        </row>
        <row r="725">
          <cell r="A725"/>
          <cell r="B725"/>
          <cell r="C725"/>
          <cell r="D725"/>
          <cell r="E725"/>
          <cell r="F725"/>
          <cell r="G725"/>
        </row>
        <row r="726">
          <cell r="A726"/>
          <cell r="B726"/>
          <cell r="C726"/>
          <cell r="D726"/>
          <cell r="E726"/>
          <cell r="F726"/>
          <cell r="G726"/>
        </row>
        <row r="727">
          <cell r="A727"/>
          <cell r="B727"/>
          <cell r="C727"/>
          <cell r="D727"/>
          <cell r="E727"/>
          <cell r="F727"/>
          <cell r="G727"/>
        </row>
        <row r="728">
          <cell r="A728"/>
          <cell r="B728"/>
          <cell r="C728"/>
          <cell r="D728"/>
          <cell r="E728"/>
          <cell r="F728"/>
          <cell r="G728"/>
        </row>
        <row r="729">
          <cell r="A729"/>
          <cell r="B729"/>
          <cell r="C729"/>
          <cell r="D729"/>
          <cell r="E729"/>
          <cell r="F729"/>
          <cell r="G729"/>
        </row>
        <row r="730">
          <cell r="A730"/>
          <cell r="B730"/>
          <cell r="C730"/>
          <cell r="D730"/>
          <cell r="E730"/>
          <cell r="F730"/>
          <cell r="G730"/>
        </row>
        <row r="731">
          <cell r="A731"/>
          <cell r="B731"/>
          <cell r="C731"/>
          <cell r="D731"/>
          <cell r="E731"/>
          <cell r="F731"/>
          <cell r="G731"/>
        </row>
        <row r="732">
          <cell r="A732"/>
          <cell r="B732"/>
          <cell r="C732"/>
          <cell r="D732"/>
          <cell r="E732"/>
          <cell r="F732"/>
          <cell r="G732"/>
        </row>
        <row r="733">
          <cell r="A733"/>
          <cell r="B733"/>
          <cell r="C733"/>
          <cell r="D733"/>
          <cell r="E733"/>
          <cell r="F733"/>
          <cell r="G733"/>
        </row>
        <row r="734">
          <cell r="A734"/>
          <cell r="B734"/>
          <cell r="C734"/>
          <cell r="D734"/>
          <cell r="E734"/>
          <cell r="F734"/>
          <cell r="G734"/>
        </row>
        <row r="735">
          <cell r="A735"/>
          <cell r="B735"/>
          <cell r="C735"/>
          <cell r="D735"/>
          <cell r="E735"/>
          <cell r="F735"/>
          <cell r="G735"/>
        </row>
        <row r="736">
          <cell r="A736"/>
          <cell r="B736"/>
          <cell r="C736"/>
          <cell r="D736"/>
          <cell r="E736"/>
          <cell r="F736"/>
          <cell r="G736"/>
        </row>
        <row r="737">
          <cell r="A737"/>
          <cell r="B737"/>
          <cell r="C737"/>
          <cell r="D737"/>
          <cell r="E737"/>
          <cell r="F737"/>
          <cell r="G737"/>
        </row>
        <row r="738">
          <cell r="A738"/>
          <cell r="B738"/>
          <cell r="C738"/>
          <cell r="D738"/>
          <cell r="E738"/>
          <cell r="F738"/>
          <cell r="G738"/>
        </row>
        <row r="739">
          <cell r="A739"/>
          <cell r="B739"/>
          <cell r="C739"/>
          <cell r="D739"/>
          <cell r="E739"/>
          <cell r="F739"/>
          <cell r="G739"/>
        </row>
        <row r="740">
          <cell r="A740"/>
          <cell r="B740"/>
          <cell r="C740"/>
          <cell r="D740"/>
          <cell r="E740"/>
          <cell r="F740"/>
          <cell r="G740"/>
        </row>
        <row r="741">
          <cell r="A741"/>
          <cell r="B741"/>
          <cell r="C741"/>
          <cell r="D741"/>
          <cell r="E741"/>
          <cell r="F741"/>
          <cell r="G741"/>
        </row>
        <row r="742">
          <cell r="A742"/>
          <cell r="B742"/>
          <cell r="C742"/>
          <cell r="D742"/>
          <cell r="E742"/>
          <cell r="F742"/>
          <cell r="G742"/>
        </row>
        <row r="743">
          <cell r="A743"/>
          <cell r="B743"/>
          <cell r="C743"/>
          <cell r="D743"/>
          <cell r="E743"/>
          <cell r="F743"/>
          <cell r="G743"/>
        </row>
        <row r="744">
          <cell r="A744"/>
          <cell r="B744"/>
          <cell r="C744"/>
          <cell r="D744"/>
          <cell r="E744"/>
          <cell r="F744"/>
          <cell r="G744"/>
        </row>
        <row r="745">
          <cell r="A745"/>
          <cell r="B745"/>
          <cell r="C745"/>
          <cell r="D745"/>
          <cell r="E745"/>
          <cell r="F745"/>
          <cell r="G745"/>
        </row>
        <row r="746">
          <cell r="A746"/>
          <cell r="B746"/>
          <cell r="C746"/>
          <cell r="D746"/>
          <cell r="E746"/>
          <cell r="F746"/>
          <cell r="G746"/>
        </row>
        <row r="747">
          <cell r="A747"/>
          <cell r="B747"/>
          <cell r="C747"/>
          <cell r="D747"/>
          <cell r="E747"/>
          <cell r="F747"/>
          <cell r="G747"/>
        </row>
        <row r="748">
          <cell r="A748"/>
          <cell r="B748"/>
          <cell r="C748"/>
          <cell r="D748"/>
          <cell r="E748"/>
          <cell r="F748"/>
          <cell r="G748"/>
        </row>
        <row r="749">
          <cell r="A749"/>
          <cell r="B749"/>
          <cell r="C749"/>
          <cell r="D749"/>
          <cell r="E749"/>
          <cell r="F749"/>
          <cell r="G749"/>
        </row>
        <row r="750">
          <cell r="A750"/>
          <cell r="B750"/>
          <cell r="C750"/>
          <cell r="D750"/>
          <cell r="E750"/>
          <cell r="F750"/>
          <cell r="G750"/>
        </row>
        <row r="751">
          <cell r="A751"/>
          <cell r="B751"/>
          <cell r="C751"/>
          <cell r="D751"/>
          <cell r="E751"/>
          <cell r="F751"/>
          <cell r="G751"/>
        </row>
        <row r="752">
          <cell r="A752"/>
          <cell r="B752"/>
          <cell r="C752"/>
          <cell r="D752"/>
          <cell r="E752"/>
          <cell r="F752"/>
          <cell r="G752"/>
        </row>
        <row r="753">
          <cell r="A753"/>
          <cell r="B753"/>
          <cell r="C753"/>
          <cell r="D753"/>
          <cell r="E753"/>
          <cell r="F753"/>
          <cell r="G753"/>
        </row>
        <row r="754">
          <cell r="A754"/>
          <cell r="B754"/>
          <cell r="C754"/>
          <cell r="D754"/>
          <cell r="E754"/>
          <cell r="F754"/>
          <cell r="G754"/>
        </row>
        <row r="755">
          <cell r="A755"/>
          <cell r="B755"/>
          <cell r="C755"/>
          <cell r="D755"/>
          <cell r="E755"/>
          <cell r="F755"/>
          <cell r="G755"/>
        </row>
        <row r="756">
          <cell r="A756"/>
          <cell r="B756"/>
          <cell r="C756"/>
          <cell r="D756"/>
          <cell r="E756"/>
          <cell r="F756"/>
          <cell r="G756"/>
        </row>
        <row r="757">
          <cell r="A757"/>
          <cell r="B757"/>
          <cell r="C757"/>
          <cell r="D757"/>
          <cell r="E757"/>
          <cell r="F757"/>
          <cell r="G757"/>
        </row>
        <row r="758">
          <cell r="A758"/>
          <cell r="B758"/>
          <cell r="C758"/>
          <cell r="D758"/>
          <cell r="E758"/>
          <cell r="F758"/>
          <cell r="G758"/>
        </row>
        <row r="759">
          <cell r="A759"/>
          <cell r="B759"/>
          <cell r="C759"/>
          <cell r="D759"/>
          <cell r="E759"/>
          <cell r="F759"/>
          <cell r="G759"/>
        </row>
        <row r="760">
          <cell r="A760"/>
          <cell r="B760"/>
          <cell r="C760"/>
          <cell r="D760"/>
          <cell r="E760"/>
          <cell r="F760"/>
          <cell r="G760"/>
        </row>
        <row r="761">
          <cell r="A761"/>
          <cell r="B761"/>
          <cell r="C761"/>
          <cell r="D761"/>
          <cell r="E761"/>
          <cell r="F761"/>
          <cell r="G761"/>
        </row>
        <row r="762">
          <cell r="A762"/>
          <cell r="B762"/>
          <cell r="C762"/>
          <cell r="D762"/>
          <cell r="E762"/>
          <cell r="F762"/>
          <cell r="G762"/>
        </row>
        <row r="763">
          <cell r="A763"/>
          <cell r="B763"/>
          <cell r="C763"/>
          <cell r="D763"/>
          <cell r="E763"/>
          <cell r="F763"/>
          <cell r="G763"/>
        </row>
        <row r="764">
          <cell r="A764"/>
          <cell r="B764"/>
          <cell r="C764"/>
          <cell r="D764"/>
          <cell r="E764"/>
          <cell r="F764"/>
          <cell r="G764"/>
        </row>
        <row r="765">
          <cell r="A765"/>
          <cell r="B765"/>
          <cell r="C765"/>
          <cell r="D765"/>
          <cell r="E765"/>
          <cell r="F765"/>
          <cell r="G765"/>
        </row>
        <row r="766">
          <cell r="A766"/>
          <cell r="B766"/>
          <cell r="C766"/>
          <cell r="D766"/>
          <cell r="E766"/>
          <cell r="F766"/>
          <cell r="G766"/>
        </row>
        <row r="767">
          <cell r="A767"/>
          <cell r="B767"/>
          <cell r="C767"/>
          <cell r="D767"/>
          <cell r="E767"/>
          <cell r="F767"/>
          <cell r="G767"/>
        </row>
        <row r="768">
          <cell r="A768"/>
          <cell r="B768"/>
          <cell r="C768"/>
          <cell r="D768"/>
          <cell r="E768"/>
          <cell r="F768"/>
          <cell r="G768"/>
        </row>
        <row r="769">
          <cell r="A769"/>
          <cell r="B769"/>
          <cell r="C769"/>
          <cell r="D769"/>
          <cell r="E769"/>
          <cell r="F769"/>
          <cell r="G769"/>
        </row>
        <row r="770">
          <cell r="A770"/>
          <cell r="B770"/>
          <cell r="C770"/>
          <cell r="D770"/>
          <cell r="E770"/>
          <cell r="F770"/>
          <cell r="G770"/>
        </row>
        <row r="771">
          <cell r="A771"/>
          <cell r="B771"/>
          <cell r="C771"/>
          <cell r="D771"/>
          <cell r="E771"/>
          <cell r="F771"/>
          <cell r="G771"/>
        </row>
        <row r="772">
          <cell r="A772"/>
          <cell r="B772"/>
          <cell r="C772"/>
          <cell r="D772"/>
          <cell r="E772"/>
          <cell r="F772"/>
          <cell r="G772"/>
        </row>
        <row r="773">
          <cell r="A773"/>
          <cell r="B773"/>
          <cell r="C773"/>
          <cell r="D773"/>
          <cell r="E773"/>
          <cell r="F773"/>
          <cell r="G773"/>
        </row>
        <row r="774">
          <cell r="A774"/>
          <cell r="B774"/>
          <cell r="C774"/>
          <cell r="D774"/>
          <cell r="E774"/>
          <cell r="F774"/>
          <cell r="G774"/>
        </row>
        <row r="775">
          <cell r="A775"/>
          <cell r="B775"/>
          <cell r="C775"/>
          <cell r="D775"/>
          <cell r="E775"/>
          <cell r="F775"/>
          <cell r="G775"/>
        </row>
        <row r="776">
          <cell r="A776"/>
          <cell r="B776"/>
          <cell r="C776"/>
          <cell r="D776"/>
          <cell r="E776"/>
          <cell r="F776"/>
          <cell r="G776"/>
        </row>
        <row r="777">
          <cell r="A777"/>
          <cell r="B777"/>
          <cell r="C777"/>
          <cell r="D777"/>
          <cell r="E777"/>
          <cell r="F777"/>
          <cell r="G777"/>
        </row>
        <row r="778">
          <cell r="A778"/>
          <cell r="B778"/>
          <cell r="C778"/>
          <cell r="D778"/>
          <cell r="E778"/>
          <cell r="F778"/>
          <cell r="G778"/>
        </row>
        <row r="779">
          <cell r="A779"/>
          <cell r="B779"/>
          <cell r="C779"/>
          <cell r="D779"/>
          <cell r="E779"/>
          <cell r="F779"/>
          <cell r="G779"/>
        </row>
        <row r="780">
          <cell r="A780"/>
          <cell r="B780"/>
          <cell r="C780"/>
          <cell r="D780"/>
          <cell r="E780"/>
          <cell r="F780"/>
          <cell r="G780"/>
        </row>
        <row r="781">
          <cell r="A781"/>
          <cell r="B781"/>
          <cell r="C781"/>
          <cell r="D781"/>
          <cell r="E781"/>
          <cell r="F781"/>
          <cell r="G781"/>
        </row>
        <row r="782">
          <cell r="A782"/>
          <cell r="B782"/>
          <cell r="C782"/>
          <cell r="D782"/>
          <cell r="E782"/>
          <cell r="F782"/>
          <cell r="G782"/>
        </row>
        <row r="783">
          <cell r="A783"/>
          <cell r="B783"/>
          <cell r="C783"/>
          <cell r="D783"/>
          <cell r="E783"/>
          <cell r="F783"/>
          <cell r="G783"/>
        </row>
        <row r="784">
          <cell r="A784"/>
          <cell r="B784"/>
          <cell r="C784"/>
          <cell r="D784"/>
          <cell r="E784"/>
          <cell r="F784"/>
          <cell r="G784"/>
        </row>
        <row r="785">
          <cell r="A785"/>
          <cell r="B785"/>
          <cell r="C785"/>
          <cell r="D785"/>
          <cell r="E785"/>
          <cell r="F785"/>
          <cell r="G785"/>
        </row>
        <row r="786">
          <cell r="A786"/>
          <cell r="B786"/>
          <cell r="C786"/>
          <cell r="D786"/>
          <cell r="E786"/>
          <cell r="F786"/>
          <cell r="G786"/>
        </row>
        <row r="787">
          <cell r="A787"/>
          <cell r="B787"/>
          <cell r="C787"/>
          <cell r="D787"/>
          <cell r="E787"/>
          <cell r="F787"/>
          <cell r="G787"/>
        </row>
        <row r="788">
          <cell r="A788"/>
          <cell r="B788"/>
          <cell r="C788"/>
          <cell r="D788"/>
          <cell r="E788"/>
          <cell r="F788"/>
          <cell r="G788"/>
        </row>
        <row r="789">
          <cell r="A789"/>
          <cell r="B789"/>
          <cell r="C789"/>
          <cell r="D789"/>
          <cell r="E789"/>
          <cell r="F789"/>
          <cell r="G789"/>
        </row>
        <row r="790">
          <cell r="A790"/>
          <cell r="B790"/>
          <cell r="C790"/>
          <cell r="D790"/>
          <cell r="E790"/>
          <cell r="F790"/>
          <cell r="G790"/>
        </row>
        <row r="791">
          <cell r="A791"/>
          <cell r="B791"/>
          <cell r="C791"/>
          <cell r="D791"/>
          <cell r="E791"/>
          <cell r="F791"/>
          <cell r="G791"/>
        </row>
        <row r="792">
          <cell r="A792"/>
          <cell r="B792"/>
          <cell r="C792"/>
          <cell r="D792"/>
          <cell r="E792"/>
          <cell r="F792"/>
          <cell r="G792"/>
        </row>
        <row r="793">
          <cell r="A793"/>
          <cell r="B793"/>
          <cell r="C793"/>
          <cell r="D793"/>
          <cell r="E793"/>
          <cell r="F793"/>
          <cell r="G793"/>
        </row>
        <row r="794">
          <cell r="A794"/>
          <cell r="B794"/>
          <cell r="C794"/>
          <cell r="D794"/>
          <cell r="E794"/>
          <cell r="F794"/>
          <cell r="G794"/>
        </row>
        <row r="795">
          <cell r="A795"/>
          <cell r="B795"/>
          <cell r="C795"/>
          <cell r="D795"/>
          <cell r="E795"/>
          <cell r="F795"/>
          <cell r="G795"/>
        </row>
        <row r="796">
          <cell r="A796"/>
          <cell r="B796"/>
          <cell r="C796"/>
          <cell r="D796"/>
          <cell r="E796"/>
          <cell r="F796"/>
          <cell r="G796"/>
        </row>
        <row r="797">
          <cell r="A797"/>
          <cell r="B797"/>
          <cell r="C797"/>
          <cell r="D797"/>
          <cell r="E797"/>
          <cell r="F797"/>
          <cell r="G797"/>
        </row>
        <row r="798">
          <cell r="A798"/>
          <cell r="B798"/>
          <cell r="C798"/>
          <cell r="D798"/>
          <cell r="E798"/>
          <cell r="F798"/>
          <cell r="G798"/>
        </row>
        <row r="799">
          <cell r="A799"/>
          <cell r="B799"/>
          <cell r="C799"/>
          <cell r="D799"/>
          <cell r="E799"/>
          <cell r="F799"/>
          <cell r="G799"/>
        </row>
        <row r="800">
          <cell r="A800"/>
          <cell r="B800"/>
          <cell r="C800"/>
          <cell r="D800"/>
          <cell r="E800"/>
          <cell r="F800"/>
          <cell r="G800"/>
        </row>
        <row r="801">
          <cell r="A801"/>
          <cell r="B801"/>
          <cell r="C801"/>
          <cell r="D801"/>
          <cell r="E801"/>
          <cell r="F801"/>
          <cell r="G801"/>
        </row>
        <row r="802">
          <cell r="A802"/>
          <cell r="B802"/>
          <cell r="C802"/>
          <cell r="D802"/>
          <cell r="E802"/>
          <cell r="F802"/>
          <cell r="G802"/>
        </row>
        <row r="803">
          <cell r="A803"/>
          <cell r="B803"/>
          <cell r="C803"/>
          <cell r="D803"/>
          <cell r="E803"/>
          <cell r="F803"/>
          <cell r="G803"/>
        </row>
        <row r="804">
          <cell r="A804"/>
          <cell r="B804"/>
          <cell r="C804"/>
          <cell r="D804"/>
          <cell r="E804"/>
          <cell r="F804"/>
          <cell r="G804"/>
        </row>
        <row r="805">
          <cell r="A805"/>
          <cell r="B805"/>
          <cell r="C805"/>
          <cell r="D805"/>
          <cell r="E805"/>
          <cell r="F805"/>
          <cell r="G805"/>
        </row>
        <row r="806">
          <cell r="A806"/>
          <cell r="B806"/>
          <cell r="C806"/>
          <cell r="D806"/>
          <cell r="E806"/>
          <cell r="F806"/>
          <cell r="G806"/>
        </row>
        <row r="807">
          <cell r="A807"/>
          <cell r="B807"/>
          <cell r="C807"/>
          <cell r="D807"/>
          <cell r="E807"/>
          <cell r="F807"/>
          <cell r="G807"/>
        </row>
        <row r="808">
          <cell r="A808"/>
          <cell r="B808"/>
          <cell r="C808"/>
          <cell r="D808"/>
          <cell r="E808"/>
          <cell r="F808"/>
          <cell r="G808"/>
        </row>
        <row r="809">
          <cell r="A809"/>
          <cell r="B809"/>
          <cell r="C809"/>
          <cell r="D809"/>
          <cell r="E809"/>
          <cell r="F809"/>
          <cell r="G809"/>
        </row>
        <row r="810">
          <cell r="A810"/>
          <cell r="B810"/>
          <cell r="C810"/>
          <cell r="D810"/>
          <cell r="E810"/>
          <cell r="F810"/>
          <cell r="G810"/>
        </row>
        <row r="811">
          <cell r="A811"/>
          <cell r="B811"/>
          <cell r="C811"/>
          <cell r="D811"/>
          <cell r="E811"/>
          <cell r="F811"/>
          <cell r="G811"/>
        </row>
        <row r="812">
          <cell r="A812"/>
          <cell r="B812"/>
          <cell r="C812"/>
          <cell r="D812"/>
          <cell r="E812"/>
          <cell r="F812"/>
          <cell r="G812"/>
        </row>
        <row r="813">
          <cell r="A813"/>
          <cell r="B813"/>
          <cell r="C813"/>
          <cell r="D813"/>
          <cell r="E813"/>
          <cell r="F813"/>
          <cell r="G813"/>
        </row>
        <row r="814">
          <cell r="A814"/>
          <cell r="B814"/>
          <cell r="C814"/>
          <cell r="D814"/>
          <cell r="E814"/>
          <cell r="F814"/>
          <cell r="G814"/>
        </row>
        <row r="815">
          <cell r="A815"/>
          <cell r="B815"/>
          <cell r="C815"/>
          <cell r="D815"/>
          <cell r="E815"/>
          <cell r="F815"/>
          <cell r="G815"/>
        </row>
        <row r="816">
          <cell r="A816"/>
          <cell r="B816"/>
          <cell r="C816"/>
          <cell r="D816"/>
          <cell r="E816"/>
          <cell r="F816"/>
          <cell r="G816"/>
        </row>
        <row r="817">
          <cell r="A817"/>
          <cell r="B817"/>
          <cell r="C817"/>
          <cell r="D817"/>
          <cell r="E817"/>
          <cell r="F817"/>
          <cell r="G817"/>
        </row>
        <row r="818">
          <cell r="A818"/>
          <cell r="B818"/>
          <cell r="C818"/>
          <cell r="D818"/>
          <cell r="E818"/>
          <cell r="F818"/>
          <cell r="G818"/>
        </row>
        <row r="819">
          <cell r="A819"/>
          <cell r="B819"/>
          <cell r="C819"/>
          <cell r="D819"/>
          <cell r="E819"/>
          <cell r="F819"/>
          <cell r="G819"/>
        </row>
        <row r="820">
          <cell r="A820"/>
          <cell r="B820"/>
          <cell r="C820"/>
          <cell r="D820"/>
          <cell r="E820"/>
          <cell r="F820"/>
          <cell r="G820"/>
        </row>
        <row r="821">
          <cell r="A821"/>
          <cell r="B821"/>
          <cell r="C821"/>
          <cell r="D821"/>
          <cell r="E821"/>
          <cell r="F821"/>
          <cell r="G821"/>
        </row>
        <row r="822">
          <cell r="A822"/>
          <cell r="B822"/>
          <cell r="C822"/>
          <cell r="D822"/>
          <cell r="E822"/>
          <cell r="F822"/>
          <cell r="G822"/>
        </row>
        <row r="823">
          <cell r="A823"/>
          <cell r="B823"/>
          <cell r="C823"/>
          <cell r="D823"/>
          <cell r="E823"/>
          <cell r="F823"/>
          <cell r="G823"/>
        </row>
        <row r="824">
          <cell r="A824"/>
          <cell r="B824"/>
          <cell r="C824"/>
          <cell r="D824"/>
          <cell r="E824"/>
          <cell r="F824"/>
          <cell r="G824"/>
        </row>
        <row r="825">
          <cell r="A825"/>
          <cell r="B825"/>
          <cell r="C825"/>
          <cell r="D825"/>
          <cell r="E825"/>
          <cell r="F825"/>
          <cell r="G825"/>
        </row>
        <row r="826">
          <cell r="A826"/>
          <cell r="B826"/>
          <cell r="C826"/>
          <cell r="D826"/>
          <cell r="E826"/>
          <cell r="F826"/>
          <cell r="G826"/>
        </row>
        <row r="827">
          <cell r="A827"/>
          <cell r="B827"/>
          <cell r="C827"/>
          <cell r="D827"/>
          <cell r="E827"/>
          <cell r="F827"/>
          <cell r="G827"/>
        </row>
        <row r="828">
          <cell r="A828"/>
          <cell r="B828"/>
          <cell r="C828"/>
          <cell r="D828"/>
          <cell r="E828"/>
          <cell r="F828"/>
          <cell r="G828"/>
        </row>
        <row r="829">
          <cell r="A829"/>
          <cell r="B829"/>
          <cell r="C829"/>
          <cell r="D829"/>
          <cell r="E829"/>
          <cell r="F829"/>
          <cell r="G829"/>
        </row>
        <row r="830">
          <cell r="A830"/>
          <cell r="B830"/>
          <cell r="C830"/>
          <cell r="D830"/>
          <cell r="E830"/>
          <cell r="F830"/>
          <cell r="G830"/>
        </row>
        <row r="831">
          <cell r="A831"/>
          <cell r="B831"/>
          <cell r="C831"/>
          <cell r="D831"/>
          <cell r="E831"/>
          <cell r="F831"/>
          <cell r="G831"/>
        </row>
        <row r="832">
          <cell r="A832"/>
          <cell r="B832"/>
          <cell r="C832"/>
          <cell r="D832"/>
          <cell r="E832"/>
          <cell r="F832"/>
          <cell r="G832"/>
        </row>
        <row r="833">
          <cell r="A833"/>
          <cell r="B833"/>
          <cell r="C833"/>
          <cell r="D833"/>
          <cell r="E833"/>
          <cell r="F833"/>
          <cell r="G833"/>
        </row>
        <row r="834">
          <cell r="A834"/>
          <cell r="B834"/>
          <cell r="C834"/>
          <cell r="D834"/>
          <cell r="E834"/>
          <cell r="F834"/>
          <cell r="G834"/>
        </row>
        <row r="835">
          <cell r="A835"/>
          <cell r="B835"/>
          <cell r="C835"/>
          <cell r="D835"/>
          <cell r="E835"/>
          <cell r="F835"/>
          <cell r="G835"/>
        </row>
        <row r="836">
          <cell r="A836"/>
          <cell r="B836"/>
          <cell r="C836"/>
          <cell r="D836"/>
          <cell r="E836"/>
          <cell r="F836"/>
          <cell r="G836"/>
        </row>
        <row r="837">
          <cell r="A837"/>
          <cell r="B837"/>
          <cell r="C837"/>
          <cell r="D837"/>
          <cell r="E837"/>
          <cell r="F837"/>
          <cell r="G837"/>
        </row>
        <row r="838">
          <cell r="A838"/>
          <cell r="B838"/>
          <cell r="C838"/>
          <cell r="D838"/>
          <cell r="E838"/>
          <cell r="F838"/>
          <cell r="G838"/>
        </row>
        <row r="839">
          <cell r="A839"/>
          <cell r="B839"/>
          <cell r="C839"/>
          <cell r="D839"/>
          <cell r="E839"/>
          <cell r="F839"/>
          <cell r="G839"/>
        </row>
        <row r="840">
          <cell r="A840"/>
          <cell r="B840"/>
          <cell r="C840"/>
          <cell r="D840"/>
          <cell r="E840"/>
          <cell r="F840"/>
          <cell r="G840"/>
        </row>
        <row r="841">
          <cell r="A841"/>
          <cell r="B841"/>
          <cell r="C841"/>
          <cell r="D841"/>
          <cell r="E841"/>
          <cell r="F841"/>
          <cell r="G841"/>
        </row>
        <row r="842">
          <cell r="A842"/>
          <cell r="B842"/>
          <cell r="C842"/>
          <cell r="D842"/>
          <cell r="E842"/>
          <cell r="F842"/>
          <cell r="G842"/>
        </row>
        <row r="843">
          <cell r="A843"/>
          <cell r="B843"/>
          <cell r="C843"/>
          <cell r="D843"/>
          <cell r="E843"/>
          <cell r="F843"/>
          <cell r="G843"/>
        </row>
        <row r="844">
          <cell r="A844"/>
          <cell r="B844"/>
          <cell r="C844"/>
          <cell r="D844"/>
          <cell r="E844"/>
          <cell r="F844"/>
          <cell r="G844"/>
        </row>
        <row r="845">
          <cell r="A845"/>
          <cell r="B845"/>
          <cell r="C845"/>
          <cell r="D845"/>
          <cell r="E845"/>
          <cell r="F845"/>
          <cell r="G845"/>
        </row>
        <row r="846">
          <cell r="A846"/>
          <cell r="B846"/>
          <cell r="C846"/>
          <cell r="D846"/>
          <cell r="E846"/>
          <cell r="F846"/>
          <cell r="G846"/>
        </row>
        <row r="847">
          <cell r="A847"/>
          <cell r="B847"/>
          <cell r="C847"/>
          <cell r="D847"/>
          <cell r="E847"/>
          <cell r="F847"/>
          <cell r="G847"/>
        </row>
        <row r="848">
          <cell r="A848"/>
          <cell r="B848"/>
          <cell r="C848"/>
          <cell r="D848"/>
          <cell r="E848"/>
          <cell r="F848"/>
          <cell r="G848"/>
        </row>
        <row r="849">
          <cell r="A849"/>
          <cell r="B849"/>
          <cell r="C849"/>
          <cell r="D849"/>
          <cell r="E849"/>
          <cell r="F849"/>
          <cell r="G849"/>
        </row>
        <row r="850">
          <cell r="A850"/>
          <cell r="B850"/>
          <cell r="C850"/>
          <cell r="D850"/>
          <cell r="E850"/>
          <cell r="F850"/>
          <cell r="G850"/>
        </row>
        <row r="851">
          <cell r="A851"/>
          <cell r="B851"/>
          <cell r="C851"/>
          <cell r="D851"/>
          <cell r="E851"/>
          <cell r="F851"/>
          <cell r="G851"/>
        </row>
        <row r="852">
          <cell r="A852"/>
          <cell r="B852"/>
          <cell r="C852"/>
          <cell r="D852"/>
          <cell r="E852"/>
          <cell r="F852"/>
          <cell r="G852"/>
        </row>
        <row r="853">
          <cell r="A853"/>
          <cell r="B853"/>
          <cell r="C853"/>
          <cell r="D853"/>
          <cell r="E853"/>
          <cell r="F853"/>
          <cell r="G853"/>
        </row>
        <row r="854">
          <cell r="A854"/>
          <cell r="B854"/>
          <cell r="C854"/>
          <cell r="D854"/>
          <cell r="E854"/>
          <cell r="F854"/>
          <cell r="G854"/>
        </row>
        <row r="855">
          <cell r="A855"/>
          <cell r="B855"/>
          <cell r="C855"/>
          <cell r="D855"/>
          <cell r="E855"/>
          <cell r="F855"/>
          <cell r="G855"/>
        </row>
        <row r="856">
          <cell r="A856"/>
          <cell r="B856"/>
          <cell r="C856"/>
          <cell r="D856"/>
          <cell r="E856"/>
          <cell r="F856"/>
          <cell r="G856"/>
        </row>
        <row r="857">
          <cell r="A857"/>
          <cell r="B857"/>
          <cell r="C857"/>
          <cell r="D857"/>
          <cell r="E857"/>
          <cell r="F857"/>
          <cell r="G857"/>
        </row>
        <row r="858">
          <cell r="A858"/>
          <cell r="B858"/>
          <cell r="C858"/>
          <cell r="D858"/>
          <cell r="E858"/>
          <cell r="F858"/>
          <cell r="G858"/>
        </row>
        <row r="859">
          <cell r="A859"/>
          <cell r="B859"/>
          <cell r="C859"/>
          <cell r="D859"/>
          <cell r="E859"/>
          <cell r="F859"/>
          <cell r="G859"/>
        </row>
        <row r="860">
          <cell r="A860"/>
          <cell r="B860"/>
          <cell r="C860"/>
          <cell r="D860"/>
          <cell r="E860"/>
          <cell r="F860"/>
          <cell r="G860"/>
        </row>
        <row r="861">
          <cell r="A861"/>
          <cell r="B861"/>
          <cell r="C861"/>
          <cell r="D861"/>
          <cell r="E861"/>
          <cell r="F861"/>
          <cell r="G861"/>
        </row>
        <row r="862">
          <cell r="A862"/>
          <cell r="B862"/>
          <cell r="C862"/>
          <cell r="D862"/>
          <cell r="E862"/>
          <cell r="F862"/>
          <cell r="G862"/>
        </row>
        <row r="863">
          <cell r="A863"/>
          <cell r="B863"/>
          <cell r="C863"/>
          <cell r="D863"/>
          <cell r="E863"/>
          <cell r="F863"/>
          <cell r="G863"/>
        </row>
        <row r="864">
          <cell r="A864"/>
          <cell r="B864"/>
          <cell r="C864"/>
          <cell r="D864"/>
          <cell r="E864"/>
          <cell r="F864"/>
          <cell r="G864"/>
        </row>
        <row r="865">
          <cell r="A865"/>
          <cell r="B865"/>
          <cell r="C865"/>
          <cell r="D865"/>
          <cell r="E865"/>
          <cell r="F865"/>
          <cell r="G865"/>
        </row>
        <row r="866">
          <cell r="A866"/>
          <cell r="B866"/>
          <cell r="C866"/>
          <cell r="D866"/>
          <cell r="E866"/>
          <cell r="F866"/>
          <cell r="G866"/>
        </row>
        <row r="867">
          <cell r="A867"/>
          <cell r="B867"/>
          <cell r="C867"/>
          <cell r="D867"/>
          <cell r="E867"/>
          <cell r="F867"/>
          <cell r="G867"/>
        </row>
        <row r="868">
          <cell r="A868"/>
          <cell r="B868"/>
          <cell r="C868"/>
          <cell r="D868"/>
          <cell r="E868"/>
          <cell r="F868"/>
          <cell r="G868"/>
        </row>
        <row r="869">
          <cell r="A869"/>
          <cell r="B869"/>
          <cell r="C869"/>
          <cell r="D869"/>
          <cell r="E869"/>
          <cell r="F869"/>
          <cell r="G869"/>
        </row>
        <row r="870">
          <cell r="A870"/>
          <cell r="B870"/>
          <cell r="C870"/>
          <cell r="D870"/>
          <cell r="E870"/>
          <cell r="F870"/>
          <cell r="G870"/>
        </row>
        <row r="871">
          <cell r="A871"/>
          <cell r="B871"/>
          <cell r="C871"/>
          <cell r="D871"/>
          <cell r="E871"/>
          <cell r="F871"/>
          <cell r="G871"/>
        </row>
        <row r="872">
          <cell r="A872"/>
          <cell r="B872"/>
          <cell r="C872"/>
          <cell r="D872"/>
          <cell r="E872"/>
          <cell r="F872"/>
          <cell r="G872"/>
        </row>
        <row r="873">
          <cell r="A873"/>
          <cell r="B873"/>
          <cell r="C873"/>
          <cell r="D873"/>
          <cell r="E873"/>
          <cell r="F873"/>
          <cell r="G873"/>
        </row>
        <row r="874">
          <cell r="A874"/>
          <cell r="B874"/>
          <cell r="C874"/>
          <cell r="D874"/>
          <cell r="E874"/>
          <cell r="F874"/>
          <cell r="G874"/>
        </row>
        <row r="875">
          <cell r="A875"/>
          <cell r="B875"/>
          <cell r="C875"/>
          <cell r="D875"/>
          <cell r="E875"/>
          <cell r="F875"/>
          <cell r="G875"/>
        </row>
        <row r="876">
          <cell r="A876"/>
          <cell r="B876"/>
          <cell r="C876"/>
          <cell r="D876"/>
          <cell r="E876"/>
          <cell r="F876"/>
          <cell r="G876"/>
        </row>
        <row r="877">
          <cell r="A877"/>
          <cell r="B877"/>
          <cell r="C877"/>
          <cell r="D877"/>
          <cell r="E877"/>
          <cell r="F877"/>
          <cell r="G877"/>
        </row>
        <row r="878">
          <cell r="A878"/>
          <cell r="B878"/>
          <cell r="C878"/>
          <cell r="D878"/>
          <cell r="E878"/>
          <cell r="F878"/>
          <cell r="G878"/>
        </row>
        <row r="879">
          <cell r="A879"/>
          <cell r="B879"/>
          <cell r="C879"/>
          <cell r="D879"/>
          <cell r="E879"/>
          <cell r="F879"/>
          <cell r="G879"/>
        </row>
        <row r="880">
          <cell r="A880"/>
          <cell r="B880"/>
          <cell r="C880"/>
          <cell r="D880"/>
          <cell r="E880"/>
          <cell r="F880"/>
          <cell r="G880"/>
        </row>
        <row r="881">
          <cell r="A881"/>
          <cell r="B881"/>
          <cell r="C881"/>
          <cell r="D881"/>
          <cell r="E881"/>
          <cell r="F881"/>
          <cell r="G881"/>
        </row>
        <row r="882">
          <cell r="A882"/>
          <cell r="B882"/>
          <cell r="C882"/>
          <cell r="D882"/>
          <cell r="E882"/>
          <cell r="F882"/>
          <cell r="G882"/>
        </row>
        <row r="883">
          <cell r="A883"/>
          <cell r="B883"/>
          <cell r="C883"/>
          <cell r="D883"/>
          <cell r="E883"/>
          <cell r="F883"/>
          <cell r="G883"/>
        </row>
        <row r="884">
          <cell r="A884"/>
          <cell r="B884"/>
          <cell r="C884"/>
          <cell r="D884"/>
          <cell r="E884"/>
          <cell r="F884"/>
          <cell r="G884"/>
        </row>
        <row r="885">
          <cell r="A885"/>
          <cell r="B885"/>
          <cell r="C885"/>
          <cell r="D885"/>
          <cell r="E885"/>
          <cell r="F885"/>
          <cell r="G885"/>
        </row>
        <row r="886">
          <cell r="A886"/>
          <cell r="B886"/>
          <cell r="C886"/>
          <cell r="D886"/>
          <cell r="E886"/>
          <cell r="F886"/>
          <cell r="G886"/>
        </row>
        <row r="887">
          <cell r="A887"/>
          <cell r="B887"/>
          <cell r="C887"/>
          <cell r="D887"/>
          <cell r="E887"/>
          <cell r="F887"/>
          <cell r="G887"/>
        </row>
        <row r="888">
          <cell r="A888"/>
          <cell r="B888"/>
          <cell r="C888"/>
          <cell r="D888"/>
          <cell r="E888"/>
          <cell r="F888"/>
          <cell r="G888"/>
        </row>
        <row r="889">
          <cell r="A889"/>
          <cell r="B889"/>
          <cell r="C889"/>
          <cell r="D889"/>
          <cell r="E889"/>
          <cell r="F889"/>
          <cell r="G889"/>
        </row>
        <row r="890">
          <cell r="A890"/>
          <cell r="B890"/>
          <cell r="C890"/>
          <cell r="D890"/>
          <cell r="E890"/>
          <cell r="F890"/>
          <cell r="G890"/>
        </row>
        <row r="891">
          <cell r="A891"/>
          <cell r="B891"/>
          <cell r="C891"/>
          <cell r="D891"/>
          <cell r="E891"/>
          <cell r="F891"/>
          <cell r="G891"/>
        </row>
        <row r="892">
          <cell r="A892"/>
          <cell r="B892"/>
          <cell r="C892"/>
          <cell r="D892"/>
          <cell r="E892"/>
          <cell r="F892"/>
          <cell r="G892"/>
        </row>
        <row r="893">
          <cell r="A893"/>
          <cell r="B893"/>
          <cell r="C893"/>
          <cell r="D893"/>
          <cell r="E893"/>
          <cell r="F893"/>
          <cell r="G893"/>
        </row>
        <row r="894">
          <cell r="A894"/>
          <cell r="B894"/>
          <cell r="C894"/>
          <cell r="D894"/>
          <cell r="E894"/>
          <cell r="F894"/>
          <cell r="G894"/>
        </row>
        <row r="895">
          <cell r="A895"/>
          <cell r="B895"/>
          <cell r="C895"/>
          <cell r="D895"/>
          <cell r="E895"/>
          <cell r="F895"/>
          <cell r="G895"/>
        </row>
        <row r="896">
          <cell r="A896"/>
          <cell r="B896"/>
          <cell r="C896"/>
          <cell r="D896"/>
          <cell r="E896"/>
          <cell r="F896"/>
          <cell r="G896"/>
        </row>
        <row r="897">
          <cell r="A897"/>
          <cell r="B897"/>
          <cell r="C897"/>
          <cell r="D897"/>
          <cell r="E897"/>
          <cell r="F897"/>
          <cell r="G897"/>
        </row>
        <row r="898">
          <cell r="A898"/>
          <cell r="B898"/>
          <cell r="C898"/>
          <cell r="D898"/>
          <cell r="E898"/>
          <cell r="F898"/>
          <cell r="G898"/>
        </row>
        <row r="899">
          <cell r="A899"/>
          <cell r="B899"/>
          <cell r="C899"/>
          <cell r="D899"/>
          <cell r="E899"/>
          <cell r="F899"/>
          <cell r="G899"/>
        </row>
        <row r="900">
          <cell r="A900"/>
          <cell r="B900"/>
          <cell r="C900"/>
          <cell r="D900"/>
          <cell r="E900"/>
          <cell r="F900"/>
          <cell r="G900"/>
        </row>
        <row r="901">
          <cell r="A901"/>
          <cell r="B901"/>
          <cell r="C901"/>
          <cell r="D901"/>
          <cell r="E901"/>
          <cell r="F901"/>
          <cell r="G901"/>
        </row>
        <row r="902">
          <cell r="A902"/>
          <cell r="B902"/>
          <cell r="C902"/>
          <cell r="D902"/>
          <cell r="E902"/>
          <cell r="F902"/>
          <cell r="G902"/>
        </row>
        <row r="903">
          <cell r="A903"/>
          <cell r="B903"/>
          <cell r="C903"/>
          <cell r="D903"/>
          <cell r="E903"/>
          <cell r="F903"/>
          <cell r="G903"/>
        </row>
        <row r="904">
          <cell r="A904"/>
          <cell r="B904"/>
          <cell r="C904"/>
          <cell r="D904"/>
          <cell r="E904"/>
          <cell r="F904"/>
          <cell r="G904"/>
        </row>
        <row r="905">
          <cell r="A905"/>
          <cell r="B905"/>
          <cell r="C905"/>
          <cell r="D905"/>
          <cell r="E905"/>
          <cell r="F905"/>
          <cell r="G905"/>
        </row>
        <row r="906">
          <cell r="A906"/>
          <cell r="B906"/>
          <cell r="C906"/>
          <cell r="D906"/>
          <cell r="E906"/>
          <cell r="F906"/>
          <cell r="G906"/>
        </row>
        <row r="907">
          <cell r="A907"/>
          <cell r="B907"/>
          <cell r="C907"/>
          <cell r="D907"/>
          <cell r="E907"/>
          <cell r="F907"/>
          <cell r="G907"/>
        </row>
        <row r="908">
          <cell r="A908"/>
          <cell r="B908"/>
          <cell r="C908"/>
          <cell r="D908"/>
          <cell r="E908"/>
          <cell r="F908"/>
          <cell r="G908"/>
        </row>
        <row r="909">
          <cell r="A909"/>
          <cell r="B909"/>
          <cell r="C909"/>
          <cell r="D909"/>
          <cell r="E909"/>
          <cell r="F909"/>
          <cell r="G909"/>
        </row>
        <row r="910">
          <cell r="A910"/>
          <cell r="B910"/>
          <cell r="C910"/>
          <cell r="D910"/>
          <cell r="E910"/>
          <cell r="F910"/>
          <cell r="G910"/>
        </row>
        <row r="911">
          <cell r="A911"/>
          <cell r="B911"/>
          <cell r="C911"/>
          <cell r="D911"/>
          <cell r="E911"/>
          <cell r="F911"/>
          <cell r="G911"/>
        </row>
        <row r="912">
          <cell r="A912"/>
          <cell r="B912"/>
          <cell r="C912"/>
          <cell r="D912"/>
          <cell r="E912"/>
          <cell r="F912"/>
          <cell r="G912"/>
        </row>
        <row r="913">
          <cell r="A913"/>
          <cell r="B913"/>
          <cell r="C913"/>
          <cell r="D913"/>
          <cell r="E913"/>
          <cell r="F913"/>
          <cell r="G913"/>
        </row>
        <row r="914">
          <cell r="A914"/>
          <cell r="B914"/>
          <cell r="C914"/>
          <cell r="D914"/>
          <cell r="E914"/>
          <cell r="F914"/>
          <cell r="G914"/>
        </row>
        <row r="915">
          <cell r="A915"/>
          <cell r="B915"/>
          <cell r="C915"/>
          <cell r="D915"/>
          <cell r="E915"/>
          <cell r="F915"/>
          <cell r="G915"/>
        </row>
        <row r="916">
          <cell r="A916"/>
          <cell r="B916"/>
          <cell r="C916"/>
          <cell r="D916"/>
          <cell r="E916"/>
          <cell r="F916"/>
          <cell r="G916"/>
        </row>
        <row r="917">
          <cell r="A917"/>
          <cell r="B917"/>
          <cell r="C917"/>
          <cell r="D917"/>
          <cell r="E917"/>
          <cell r="F917"/>
          <cell r="G917"/>
        </row>
        <row r="918">
          <cell r="A918"/>
          <cell r="B918"/>
          <cell r="C918"/>
          <cell r="D918"/>
          <cell r="E918"/>
          <cell r="F918"/>
          <cell r="G918"/>
        </row>
        <row r="919">
          <cell r="A919"/>
          <cell r="B919"/>
          <cell r="C919"/>
          <cell r="D919"/>
          <cell r="E919"/>
          <cell r="F919"/>
          <cell r="G919"/>
        </row>
        <row r="920">
          <cell r="A920"/>
          <cell r="B920"/>
          <cell r="C920"/>
          <cell r="D920"/>
          <cell r="E920"/>
          <cell r="F920"/>
          <cell r="G920"/>
        </row>
        <row r="921">
          <cell r="A921"/>
          <cell r="B921"/>
          <cell r="C921"/>
          <cell r="D921"/>
          <cell r="E921"/>
          <cell r="F921"/>
          <cell r="G921"/>
        </row>
        <row r="922">
          <cell r="A922"/>
          <cell r="B922"/>
          <cell r="C922"/>
          <cell r="D922"/>
          <cell r="E922"/>
          <cell r="F922"/>
          <cell r="G922"/>
        </row>
        <row r="923">
          <cell r="A923"/>
          <cell r="B923"/>
          <cell r="C923"/>
          <cell r="D923"/>
          <cell r="E923"/>
          <cell r="F923"/>
          <cell r="G923"/>
        </row>
        <row r="924">
          <cell r="A924"/>
          <cell r="B924"/>
          <cell r="C924"/>
          <cell r="D924"/>
          <cell r="E924"/>
          <cell r="F924"/>
          <cell r="G924"/>
        </row>
        <row r="925">
          <cell r="A925"/>
          <cell r="B925"/>
          <cell r="C925"/>
          <cell r="D925"/>
          <cell r="E925"/>
          <cell r="F925"/>
          <cell r="G925"/>
        </row>
        <row r="926">
          <cell r="A926"/>
          <cell r="B926"/>
          <cell r="C926"/>
          <cell r="D926"/>
          <cell r="E926"/>
          <cell r="F926"/>
          <cell r="G926"/>
        </row>
        <row r="927">
          <cell r="A927"/>
          <cell r="B927"/>
          <cell r="C927"/>
          <cell r="D927"/>
          <cell r="E927"/>
          <cell r="F927"/>
          <cell r="G927"/>
        </row>
        <row r="928">
          <cell r="A928"/>
          <cell r="B928"/>
          <cell r="C928"/>
          <cell r="D928"/>
          <cell r="E928"/>
          <cell r="F928"/>
          <cell r="G928"/>
        </row>
        <row r="929">
          <cell r="A929"/>
          <cell r="B929"/>
          <cell r="C929"/>
          <cell r="D929"/>
          <cell r="E929"/>
          <cell r="F929"/>
          <cell r="G929"/>
        </row>
        <row r="930">
          <cell r="A930"/>
          <cell r="B930"/>
          <cell r="C930"/>
          <cell r="D930"/>
          <cell r="E930"/>
          <cell r="F930"/>
          <cell r="G930"/>
        </row>
        <row r="931">
          <cell r="A931"/>
          <cell r="B931"/>
          <cell r="C931"/>
          <cell r="D931"/>
          <cell r="E931"/>
          <cell r="F931"/>
          <cell r="G931"/>
        </row>
        <row r="932">
          <cell r="A932"/>
          <cell r="B932"/>
          <cell r="C932"/>
          <cell r="D932"/>
          <cell r="E932"/>
          <cell r="F932"/>
          <cell r="G932"/>
        </row>
        <row r="933">
          <cell r="A933"/>
          <cell r="B933"/>
          <cell r="C933"/>
          <cell r="D933"/>
          <cell r="E933"/>
          <cell r="F933"/>
          <cell r="G933"/>
        </row>
        <row r="934">
          <cell r="A934"/>
          <cell r="B934"/>
          <cell r="C934"/>
          <cell r="D934"/>
          <cell r="E934"/>
          <cell r="F934"/>
          <cell r="G934"/>
        </row>
        <row r="935">
          <cell r="A935"/>
          <cell r="B935"/>
          <cell r="C935"/>
          <cell r="D935"/>
          <cell r="E935"/>
          <cell r="F935"/>
          <cell r="G935"/>
        </row>
        <row r="936">
          <cell r="A936"/>
          <cell r="B936"/>
          <cell r="C936"/>
          <cell r="D936"/>
          <cell r="E936"/>
          <cell r="F936"/>
          <cell r="G936"/>
        </row>
        <row r="937">
          <cell r="A937"/>
          <cell r="B937"/>
          <cell r="C937"/>
          <cell r="D937"/>
          <cell r="E937"/>
          <cell r="F937"/>
          <cell r="G937"/>
        </row>
        <row r="938">
          <cell r="A938"/>
          <cell r="B938"/>
          <cell r="C938"/>
          <cell r="D938"/>
          <cell r="E938"/>
          <cell r="F938"/>
          <cell r="G938"/>
        </row>
        <row r="939">
          <cell r="A939"/>
          <cell r="B939"/>
          <cell r="C939"/>
          <cell r="D939"/>
          <cell r="E939"/>
          <cell r="F939"/>
          <cell r="G939"/>
        </row>
        <row r="940">
          <cell r="A940"/>
          <cell r="B940"/>
          <cell r="C940"/>
          <cell r="D940"/>
          <cell r="E940"/>
          <cell r="F940"/>
          <cell r="G940"/>
        </row>
        <row r="941">
          <cell r="A941"/>
          <cell r="B941"/>
          <cell r="C941"/>
          <cell r="D941"/>
          <cell r="E941"/>
          <cell r="F941"/>
          <cell r="G941"/>
        </row>
        <row r="942">
          <cell r="A942"/>
          <cell r="B942"/>
          <cell r="C942"/>
          <cell r="D942"/>
          <cell r="E942"/>
          <cell r="F942"/>
          <cell r="G942"/>
        </row>
        <row r="943">
          <cell r="A943"/>
          <cell r="B943"/>
          <cell r="C943"/>
          <cell r="D943"/>
          <cell r="E943"/>
          <cell r="F943"/>
          <cell r="G943"/>
        </row>
        <row r="944">
          <cell r="A944"/>
          <cell r="B944"/>
          <cell r="C944"/>
          <cell r="D944"/>
          <cell r="E944"/>
          <cell r="F944"/>
          <cell r="G944"/>
        </row>
        <row r="945">
          <cell r="A945"/>
          <cell r="B945"/>
          <cell r="C945"/>
          <cell r="D945"/>
          <cell r="E945"/>
          <cell r="F945"/>
          <cell r="G945"/>
        </row>
        <row r="946">
          <cell r="A946"/>
          <cell r="B946"/>
          <cell r="C946"/>
          <cell r="D946"/>
          <cell r="E946"/>
          <cell r="F946"/>
          <cell r="G946"/>
        </row>
        <row r="947">
          <cell r="A947"/>
          <cell r="B947"/>
          <cell r="C947"/>
          <cell r="D947"/>
          <cell r="E947"/>
          <cell r="F947"/>
          <cell r="G947"/>
        </row>
        <row r="948">
          <cell r="A948"/>
          <cell r="B948"/>
          <cell r="C948"/>
          <cell r="D948"/>
          <cell r="E948"/>
          <cell r="F948"/>
          <cell r="G948"/>
        </row>
        <row r="949">
          <cell r="A949"/>
          <cell r="B949"/>
          <cell r="C949"/>
          <cell r="D949"/>
          <cell r="E949"/>
          <cell r="F949"/>
          <cell r="G949"/>
        </row>
        <row r="950">
          <cell r="A950"/>
          <cell r="B950"/>
          <cell r="C950"/>
          <cell r="D950"/>
          <cell r="E950"/>
          <cell r="F950"/>
          <cell r="G950"/>
        </row>
        <row r="951">
          <cell r="A951"/>
          <cell r="B951"/>
          <cell r="C951"/>
          <cell r="D951"/>
          <cell r="E951"/>
          <cell r="F951"/>
          <cell r="G951"/>
        </row>
        <row r="952">
          <cell r="A952"/>
          <cell r="B952"/>
          <cell r="C952"/>
          <cell r="D952"/>
          <cell r="E952"/>
          <cell r="F952"/>
          <cell r="G952"/>
        </row>
        <row r="953">
          <cell r="A953"/>
          <cell r="B953"/>
          <cell r="C953"/>
          <cell r="D953"/>
          <cell r="E953"/>
          <cell r="F953"/>
          <cell r="G953"/>
        </row>
        <row r="954">
          <cell r="A954"/>
          <cell r="B954"/>
          <cell r="C954"/>
          <cell r="D954"/>
          <cell r="E954"/>
          <cell r="F954"/>
          <cell r="G954"/>
        </row>
        <row r="955">
          <cell r="A955"/>
          <cell r="B955"/>
          <cell r="C955"/>
          <cell r="D955"/>
          <cell r="E955"/>
          <cell r="F955"/>
          <cell r="G955"/>
        </row>
        <row r="956">
          <cell r="A956"/>
          <cell r="B956"/>
          <cell r="C956"/>
          <cell r="D956"/>
          <cell r="E956"/>
          <cell r="F956"/>
          <cell r="G956"/>
        </row>
        <row r="957">
          <cell r="A957"/>
          <cell r="B957"/>
          <cell r="C957"/>
          <cell r="D957"/>
          <cell r="E957"/>
          <cell r="F957"/>
          <cell r="G957"/>
        </row>
        <row r="958">
          <cell r="A958"/>
          <cell r="B958"/>
          <cell r="C958"/>
          <cell r="D958"/>
          <cell r="E958"/>
          <cell r="F958"/>
          <cell r="G958"/>
        </row>
        <row r="959">
          <cell r="A959"/>
          <cell r="B959"/>
          <cell r="C959"/>
          <cell r="D959"/>
          <cell r="E959"/>
          <cell r="F959"/>
          <cell r="G959"/>
        </row>
        <row r="960">
          <cell r="A960"/>
          <cell r="B960"/>
          <cell r="C960"/>
          <cell r="D960"/>
          <cell r="E960"/>
          <cell r="F960"/>
          <cell r="G960"/>
        </row>
        <row r="961">
          <cell r="A961"/>
          <cell r="B961"/>
          <cell r="C961"/>
          <cell r="D961"/>
          <cell r="E961"/>
          <cell r="F961"/>
          <cell r="G961"/>
        </row>
        <row r="962">
          <cell r="A962"/>
          <cell r="B962"/>
          <cell r="C962"/>
          <cell r="D962"/>
          <cell r="E962"/>
          <cell r="F962"/>
          <cell r="G962"/>
        </row>
        <row r="963">
          <cell r="A963"/>
          <cell r="B963"/>
          <cell r="C963"/>
          <cell r="D963"/>
          <cell r="E963"/>
          <cell r="F963"/>
          <cell r="G963"/>
        </row>
        <row r="964">
          <cell r="A964"/>
          <cell r="B964"/>
          <cell r="C964"/>
          <cell r="D964"/>
          <cell r="E964"/>
          <cell r="F964"/>
          <cell r="G964"/>
        </row>
        <row r="965">
          <cell r="A965"/>
          <cell r="B965"/>
          <cell r="C965"/>
          <cell r="D965"/>
          <cell r="E965"/>
          <cell r="F965"/>
          <cell r="G965"/>
        </row>
        <row r="966">
          <cell r="A966"/>
          <cell r="B966"/>
          <cell r="C966"/>
          <cell r="D966"/>
          <cell r="E966"/>
          <cell r="F966"/>
          <cell r="G966"/>
        </row>
        <row r="967">
          <cell r="A967"/>
          <cell r="B967"/>
          <cell r="C967"/>
          <cell r="D967"/>
          <cell r="E967"/>
          <cell r="F967"/>
          <cell r="G967"/>
        </row>
        <row r="968">
          <cell r="A968"/>
          <cell r="B968"/>
          <cell r="C968"/>
          <cell r="D968"/>
          <cell r="E968"/>
          <cell r="F968"/>
          <cell r="G968"/>
        </row>
        <row r="969">
          <cell r="A969"/>
          <cell r="B969"/>
          <cell r="C969"/>
          <cell r="D969"/>
          <cell r="E969"/>
          <cell r="F969"/>
          <cell r="G969"/>
        </row>
        <row r="970">
          <cell r="A970"/>
          <cell r="B970"/>
          <cell r="C970"/>
          <cell r="D970"/>
          <cell r="E970"/>
          <cell r="F970"/>
          <cell r="G970"/>
        </row>
        <row r="971">
          <cell r="A971"/>
          <cell r="B971"/>
          <cell r="C971"/>
          <cell r="D971"/>
          <cell r="E971"/>
          <cell r="F971"/>
          <cell r="G971"/>
        </row>
        <row r="972">
          <cell r="A972"/>
          <cell r="B972"/>
          <cell r="C972"/>
          <cell r="D972"/>
          <cell r="E972"/>
          <cell r="F972"/>
          <cell r="G972"/>
        </row>
        <row r="973">
          <cell r="A973"/>
          <cell r="B973"/>
          <cell r="C973"/>
          <cell r="D973"/>
          <cell r="E973"/>
          <cell r="F973"/>
          <cell r="G973"/>
        </row>
        <row r="974">
          <cell r="A974"/>
          <cell r="B974"/>
          <cell r="C974"/>
          <cell r="D974"/>
          <cell r="E974"/>
          <cell r="F974"/>
          <cell r="G974"/>
        </row>
        <row r="975">
          <cell r="A975"/>
          <cell r="B975"/>
          <cell r="C975"/>
          <cell r="D975"/>
          <cell r="E975"/>
          <cell r="F975"/>
          <cell r="G975"/>
        </row>
        <row r="976">
          <cell r="A976"/>
          <cell r="B976"/>
          <cell r="C976"/>
          <cell r="D976"/>
          <cell r="E976"/>
          <cell r="F976"/>
          <cell r="G976"/>
        </row>
        <row r="977">
          <cell r="A977"/>
          <cell r="B977"/>
          <cell r="C977"/>
          <cell r="D977"/>
          <cell r="E977"/>
          <cell r="F977"/>
          <cell r="G977"/>
        </row>
        <row r="978">
          <cell r="A978"/>
          <cell r="B978"/>
          <cell r="C978"/>
          <cell r="D978"/>
          <cell r="E978"/>
          <cell r="F978"/>
          <cell r="G978"/>
        </row>
        <row r="979">
          <cell r="A979"/>
          <cell r="B979"/>
          <cell r="C979"/>
          <cell r="D979"/>
          <cell r="E979"/>
          <cell r="F979"/>
          <cell r="G979"/>
        </row>
        <row r="980">
          <cell r="A980"/>
          <cell r="B980"/>
          <cell r="C980"/>
          <cell r="D980"/>
          <cell r="E980"/>
          <cell r="F980"/>
          <cell r="G980"/>
        </row>
        <row r="981">
          <cell r="A981"/>
          <cell r="B981"/>
          <cell r="C981"/>
          <cell r="D981"/>
          <cell r="E981"/>
          <cell r="F981"/>
          <cell r="G981"/>
        </row>
        <row r="982">
          <cell r="A982"/>
          <cell r="B982"/>
          <cell r="C982"/>
          <cell r="D982"/>
          <cell r="E982"/>
          <cell r="F982"/>
          <cell r="G982"/>
        </row>
        <row r="983">
          <cell r="A983"/>
          <cell r="B983"/>
          <cell r="C983"/>
          <cell r="D983"/>
          <cell r="E983"/>
          <cell r="F983"/>
          <cell r="G983"/>
        </row>
        <row r="984">
          <cell r="A984"/>
          <cell r="B984"/>
          <cell r="C984"/>
          <cell r="D984"/>
          <cell r="E984"/>
          <cell r="F984"/>
          <cell r="G984"/>
        </row>
        <row r="985">
          <cell r="A985"/>
          <cell r="B985"/>
          <cell r="C985"/>
          <cell r="D985"/>
          <cell r="E985"/>
          <cell r="F985"/>
          <cell r="G985"/>
        </row>
        <row r="986">
          <cell r="A986"/>
          <cell r="B986"/>
          <cell r="C986"/>
          <cell r="D986"/>
          <cell r="E986"/>
          <cell r="F986"/>
          <cell r="G986"/>
        </row>
        <row r="987">
          <cell r="A987"/>
          <cell r="B987"/>
          <cell r="C987"/>
          <cell r="D987"/>
          <cell r="E987"/>
          <cell r="F987"/>
          <cell r="G987"/>
        </row>
        <row r="988">
          <cell r="A988"/>
          <cell r="B988"/>
          <cell r="C988"/>
          <cell r="D988"/>
          <cell r="E988"/>
          <cell r="F988"/>
          <cell r="G988"/>
        </row>
        <row r="989">
          <cell r="A989"/>
          <cell r="B989"/>
          <cell r="C989"/>
          <cell r="D989"/>
          <cell r="E989"/>
          <cell r="F989"/>
          <cell r="G989"/>
        </row>
        <row r="990">
          <cell r="A990"/>
          <cell r="B990"/>
          <cell r="C990"/>
          <cell r="D990"/>
          <cell r="E990"/>
          <cell r="F990"/>
          <cell r="G990"/>
        </row>
        <row r="991">
          <cell r="A991"/>
          <cell r="B991"/>
          <cell r="C991"/>
          <cell r="D991"/>
          <cell r="E991"/>
          <cell r="F991"/>
          <cell r="G991"/>
        </row>
        <row r="992">
          <cell r="A992"/>
          <cell r="B992"/>
          <cell r="C992"/>
          <cell r="D992"/>
          <cell r="E992"/>
          <cell r="F992"/>
          <cell r="G992"/>
        </row>
        <row r="993">
          <cell r="A993"/>
          <cell r="B993"/>
          <cell r="C993"/>
          <cell r="D993"/>
          <cell r="E993"/>
          <cell r="F993"/>
          <cell r="G993"/>
        </row>
        <row r="994">
          <cell r="A994"/>
          <cell r="B994"/>
          <cell r="C994"/>
          <cell r="D994"/>
          <cell r="E994"/>
          <cell r="F994"/>
          <cell r="G994"/>
        </row>
        <row r="995">
          <cell r="A995"/>
          <cell r="B995"/>
          <cell r="C995"/>
          <cell r="D995"/>
          <cell r="E995"/>
          <cell r="F995"/>
          <cell r="G995"/>
        </row>
        <row r="996">
          <cell r="A996"/>
          <cell r="B996"/>
          <cell r="C996"/>
          <cell r="D996"/>
          <cell r="E996"/>
          <cell r="F996"/>
          <cell r="G996"/>
        </row>
        <row r="997">
          <cell r="A997"/>
          <cell r="B997"/>
          <cell r="C997"/>
          <cell r="D997"/>
          <cell r="E997"/>
          <cell r="F997"/>
          <cell r="G997"/>
        </row>
        <row r="998">
          <cell r="A998"/>
          <cell r="B998"/>
          <cell r="C998"/>
          <cell r="D998"/>
          <cell r="E998"/>
          <cell r="F998"/>
          <cell r="G998"/>
        </row>
        <row r="999">
          <cell r="A999"/>
          <cell r="B999"/>
          <cell r="C999"/>
          <cell r="D999"/>
          <cell r="E999"/>
          <cell r="F999"/>
          <cell r="G999"/>
        </row>
        <row r="1000">
          <cell r="A1000"/>
          <cell r="B1000"/>
          <cell r="C1000"/>
          <cell r="D1000"/>
          <cell r="E1000"/>
          <cell r="F1000"/>
          <cell r="G1000"/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E6E67-CD1D-4555-84E0-A72BA48A913F}">
  <dimension ref="B5:J41"/>
  <sheetViews>
    <sheetView tabSelected="1" workbookViewId="0">
      <selection activeCell="H13" sqref="H13"/>
    </sheetView>
  </sheetViews>
  <sheetFormatPr baseColWidth="10" defaultColWidth="11.42578125" defaultRowHeight="15.75" x14ac:dyDescent="0.25"/>
  <cols>
    <col min="1" max="1" width="9.42578125" style="8" customWidth="1"/>
    <col min="2" max="2" width="13" style="8" customWidth="1"/>
    <col min="3" max="3" width="18.140625" style="8" bestFit="1" customWidth="1"/>
    <col min="4" max="4" width="33.28515625" style="8" customWidth="1"/>
    <col min="5" max="5" width="5.28515625" style="8" customWidth="1"/>
    <col min="6" max="6" width="8.85546875" style="8" customWidth="1"/>
    <col min="7" max="16384" width="11.42578125" style="8"/>
  </cols>
  <sheetData>
    <row r="5" spans="2:10" ht="31.5" customHeight="1" x14ac:dyDescent="0.25">
      <c r="B5" s="45" t="s">
        <v>116</v>
      </c>
      <c r="C5" s="46"/>
      <c r="D5" s="46"/>
    </row>
    <row r="6" spans="2:10" ht="17.25" customHeight="1" x14ac:dyDescent="0.25">
      <c r="B6" s="28"/>
      <c r="C6" s="29"/>
      <c r="D6" s="29"/>
    </row>
    <row r="7" spans="2:10" x14ac:dyDescent="0.25">
      <c r="B7" s="30"/>
      <c r="C7" s="30"/>
      <c r="D7" s="30"/>
    </row>
    <row r="8" spans="2:10" x14ac:dyDescent="0.25">
      <c r="B8" s="43" t="s">
        <v>0</v>
      </c>
      <c r="C8" s="43" t="s">
        <v>1</v>
      </c>
      <c r="D8" s="43" t="s">
        <v>115</v>
      </c>
    </row>
    <row r="9" spans="2:10" x14ac:dyDescent="0.25">
      <c r="B9" s="31">
        <v>8001</v>
      </c>
      <c r="C9" s="32" t="s">
        <v>25</v>
      </c>
      <c r="D9" s="34">
        <v>0.87945946771783035</v>
      </c>
      <c r="I9" s="27"/>
      <c r="J9" s="27"/>
    </row>
    <row r="10" spans="2:10" x14ac:dyDescent="0.25">
      <c r="B10" s="31">
        <v>47001</v>
      </c>
      <c r="C10" s="32" t="s">
        <v>27</v>
      </c>
      <c r="D10" s="34">
        <v>0.83852638880732477</v>
      </c>
      <c r="I10" s="27"/>
    </row>
    <row r="11" spans="2:10" x14ac:dyDescent="0.25">
      <c r="B11" s="31">
        <v>68001</v>
      </c>
      <c r="C11" s="32" t="s">
        <v>32</v>
      </c>
      <c r="D11" s="34">
        <v>0.83469797172379412</v>
      </c>
      <c r="I11" s="27"/>
    </row>
    <row r="12" spans="2:10" x14ac:dyDescent="0.25">
      <c r="B12" s="31">
        <v>5001</v>
      </c>
      <c r="C12" s="32" t="s">
        <v>35</v>
      </c>
      <c r="D12" s="34">
        <v>0.82927796946939725</v>
      </c>
      <c r="I12" s="27"/>
    </row>
    <row r="13" spans="2:10" x14ac:dyDescent="0.25">
      <c r="B13" s="31">
        <v>73001</v>
      </c>
      <c r="C13" s="32" t="s">
        <v>37</v>
      </c>
      <c r="D13" s="34">
        <v>0.81843971178320496</v>
      </c>
      <c r="I13" s="27"/>
    </row>
    <row r="14" spans="2:10" x14ac:dyDescent="0.25">
      <c r="B14" s="31">
        <v>15001</v>
      </c>
      <c r="C14" s="33" t="s">
        <v>45</v>
      </c>
      <c r="D14" s="34">
        <v>0.81407247919417258</v>
      </c>
      <c r="I14" s="27"/>
    </row>
    <row r="15" spans="2:10" x14ac:dyDescent="0.25">
      <c r="B15" s="31">
        <v>41001</v>
      </c>
      <c r="C15" s="32" t="s">
        <v>26</v>
      </c>
      <c r="D15" s="34">
        <v>0.81288349997889975</v>
      </c>
      <c r="I15" s="27"/>
    </row>
    <row r="16" spans="2:10" x14ac:dyDescent="0.25">
      <c r="B16" s="31">
        <v>11001</v>
      </c>
      <c r="C16" s="32" t="s">
        <v>34</v>
      </c>
      <c r="D16" s="34">
        <v>0.79283079103896681</v>
      </c>
      <c r="I16" s="27"/>
    </row>
    <row r="17" spans="2:9" x14ac:dyDescent="0.25">
      <c r="B17" s="31">
        <v>63001</v>
      </c>
      <c r="C17" s="32" t="s">
        <v>38</v>
      </c>
      <c r="D17" s="34">
        <v>0.78758271242839406</v>
      </c>
      <c r="I17" s="27"/>
    </row>
    <row r="18" spans="2:9" x14ac:dyDescent="0.25">
      <c r="B18" s="31">
        <v>23001</v>
      </c>
      <c r="C18" s="32" t="s">
        <v>30</v>
      </c>
      <c r="D18" s="34">
        <v>0.77343743065805715</v>
      </c>
      <c r="I18" s="27"/>
    </row>
    <row r="19" spans="2:9" x14ac:dyDescent="0.25">
      <c r="B19" s="31">
        <v>76001</v>
      </c>
      <c r="C19" s="32" t="s">
        <v>54</v>
      </c>
      <c r="D19" s="34">
        <v>0.77030391012411781</v>
      </c>
      <c r="I19" s="27"/>
    </row>
    <row r="20" spans="2:9" x14ac:dyDescent="0.25">
      <c r="B20" s="31">
        <v>54001</v>
      </c>
      <c r="C20" s="32" t="s">
        <v>29</v>
      </c>
      <c r="D20" s="34">
        <v>0.76771085484000423</v>
      </c>
      <c r="I20" s="27"/>
    </row>
    <row r="21" spans="2:9" x14ac:dyDescent="0.25">
      <c r="B21" s="31">
        <v>52001</v>
      </c>
      <c r="C21" s="32" t="s">
        <v>33</v>
      </c>
      <c r="D21" s="34">
        <v>0.76581333489914494</v>
      </c>
      <c r="I21" s="27"/>
    </row>
    <row r="22" spans="2:9" x14ac:dyDescent="0.25">
      <c r="B22" s="31">
        <v>70001</v>
      </c>
      <c r="C22" s="32" t="s">
        <v>31</v>
      </c>
      <c r="D22" s="34">
        <v>0.76336888434127681</v>
      </c>
      <c r="I22" s="27"/>
    </row>
    <row r="23" spans="2:9" x14ac:dyDescent="0.25">
      <c r="B23" s="31">
        <v>66001</v>
      </c>
      <c r="C23" s="32" t="s">
        <v>42</v>
      </c>
      <c r="D23" s="34">
        <v>0.75966187835144383</v>
      </c>
      <c r="I23" s="27"/>
    </row>
    <row r="24" spans="2:9" x14ac:dyDescent="0.25">
      <c r="B24" s="31">
        <v>13001</v>
      </c>
      <c r="C24" s="32" t="s">
        <v>46</v>
      </c>
      <c r="D24" s="34">
        <v>0.75761012251451632</v>
      </c>
      <c r="I24" s="27"/>
    </row>
    <row r="25" spans="2:9" x14ac:dyDescent="0.25">
      <c r="B25" s="31">
        <v>20001</v>
      </c>
      <c r="C25" s="32" t="s">
        <v>36</v>
      </c>
      <c r="D25" s="34">
        <v>0.74275583735916606</v>
      </c>
      <c r="I25" s="27"/>
    </row>
    <row r="26" spans="2:9" x14ac:dyDescent="0.25">
      <c r="B26" s="31">
        <v>18001</v>
      </c>
      <c r="C26" s="32" t="s">
        <v>24</v>
      </c>
      <c r="D26" s="34">
        <v>0.74088571075926202</v>
      </c>
      <c r="I26" s="27"/>
    </row>
    <row r="27" spans="2:9" x14ac:dyDescent="0.25">
      <c r="B27" s="31">
        <v>85001</v>
      </c>
      <c r="C27" s="32" t="s">
        <v>40</v>
      </c>
      <c r="D27" s="34">
        <v>0.7279440361649786</v>
      </c>
      <c r="I27" s="27"/>
    </row>
    <row r="28" spans="2:9" x14ac:dyDescent="0.25">
      <c r="B28" s="31">
        <v>88001</v>
      </c>
      <c r="C28" s="32" t="s">
        <v>52</v>
      </c>
      <c r="D28" s="34">
        <v>0.72124597729350015</v>
      </c>
      <c r="I28" s="27"/>
    </row>
    <row r="29" spans="2:9" x14ac:dyDescent="0.25">
      <c r="B29" s="31">
        <v>91001</v>
      </c>
      <c r="C29" s="32" t="s">
        <v>23</v>
      </c>
      <c r="D29" s="34">
        <v>0.71713137277043781</v>
      </c>
      <c r="I29" s="27"/>
    </row>
    <row r="30" spans="2:9" x14ac:dyDescent="0.25">
      <c r="B30" s="31">
        <v>50001</v>
      </c>
      <c r="C30" s="32" t="s">
        <v>43</v>
      </c>
      <c r="D30" s="34">
        <v>0.71460570973392379</v>
      </c>
      <c r="I30" s="27"/>
    </row>
    <row r="31" spans="2:9" x14ac:dyDescent="0.25">
      <c r="B31" s="31">
        <v>17001</v>
      </c>
      <c r="C31" s="32" t="s">
        <v>49</v>
      </c>
      <c r="D31" s="34">
        <v>0.70242863428483648</v>
      </c>
      <c r="I31" s="27"/>
    </row>
    <row r="32" spans="2:9" x14ac:dyDescent="0.25">
      <c r="B32" s="31">
        <v>81001</v>
      </c>
      <c r="C32" s="32" t="s">
        <v>44</v>
      </c>
      <c r="D32" s="34">
        <v>0.62536356210116262</v>
      </c>
      <c r="I32" s="27"/>
    </row>
    <row r="33" spans="2:9" x14ac:dyDescent="0.25">
      <c r="B33" s="31">
        <v>86001</v>
      </c>
      <c r="C33" s="32" t="s">
        <v>41</v>
      </c>
      <c r="D33" s="34">
        <v>0.6056497072656789</v>
      </c>
      <c r="I33" s="27"/>
    </row>
    <row r="34" spans="2:9" x14ac:dyDescent="0.25">
      <c r="B34" s="31">
        <v>44001</v>
      </c>
      <c r="C34" s="32" t="s">
        <v>28</v>
      </c>
      <c r="D34" s="34">
        <v>0.60324059036147859</v>
      </c>
      <c r="I34" s="27"/>
    </row>
    <row r="35" spans="2:9" x14ac:dyDescent="0.25">
      <c r="B35" s="31">
        <v>95001</v>
      </c>
      <c r="C35" s="32" t="s">
        <v>48</v>
      </c>
      <c r="D35" s="34">
        <v>0.54595186711402977</v>
      </c>
      <c r="I35" s="27"/>
    </row>
    <row r="36" spans="2:9" x14ac:dyDescent="0.25">
      <c r="B36" s="31">
        <v>19001</v>
      </c>
      <c r="C36" s="32" t="s">
        <v>50</v>
      </c>
      <c r="D36" s="34">
        <v>0.53766249651892084</v>
      </c>
      <c r="I36" s="27"/>
    </row>
    <row r="37" spans="2:9" x14ac:dyDescent="0.25">
      <c r="B37" s="31">
        <v>27001</v>
      </c>
      <c r="C37" s="32" t="s">
        <v>47</v>
      </c>
      <c r="D37" s="34">
        <v>0.46952365258546885</v>
      </c>
      <c r="I37" s="27"/>
    </row>
    <row r="38" spans="2:9" x14ac:dyDescent="0.25">
      <c r="B38" s="31">
        <v>99001</v>
      </c>
      <c r="C38" s="32" t="s">
        <v>39</v>
      </c>
      <c r="D38" s="34">
        <v>0.42913331257146758</v>
      </c>
      <c r="I38" s="27"/>
    </row>
    <row r="39" spans="2:9" x14ac:dyDescent="0.25">
      <c r="B39" s="31">
        <v>94001</v>
      </c>
      <c r="C39" s="32" t="s">
        <v>51</v>
      </c>
      <c r="D39" s="34">
        <v>0.37636310029810993</v>
      </c>
      <c r="I39" s="27"/>
    </row>
    <row r="40" spans="2:9" x14ac:dyDescent="0.25">
      <c r="B40" s="31">
        <v>97001</v>
      </c>
      <c r="C40" s="32" t="s">
        <v>53</v>
      </c>
      <c r="D40" s="34">
        <v>0.31022990519208365</v>
      </c>
      <c r="I40" s="27"/>
    </row>
    <row r="41" spans="2:9" ht="20.25" customHeight="1" x14ac:dyDescent="0.25"/>
  </sheetData>
  <sortState ref="B9:D40">
    <sortCondition descending="1" ref="D9"/>
  </sortState>
  <mergeCells count="1">
    <mergeCell ref="B5:D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E3DE9-C1CD-4913-929C-A073627D3575}">
  <dimension ref="A1:AI36"/>
  <sheetViews>
    <sheetView topLeftCell="O2" zoomScale="87" zoomScaleNormal="100" workbookViewId="0">
      <selection activeCell="AF2" sqref="AF2:AF33"/>
    </sheetView>
  </sheetViews>
  <sheetFormatPr baseColWidth="10" defaultColWidth="11.42578125" defaultRowHeight="15.75" x14ac:dyDescent="0.25"/>
  <cols>
    <col min="1" max="2" width="11.42578125" style="39"/>
    <col min="3" max="4" width="11.42578125" style="39" customWidth="1"/>
    <col min="5" max="9" width="16.42578125" style="39" customWidth="1"/>
    <col min="10" max="26" width="11.42578125" style="39" customWidth="1"/>
    <col min="27" max="31" width="11.42578125" style="39"/>
    <col min="32" max="32" width="16.85546875" style="39" customWidth="1"/>
    <col min="33" max="16384" width="11.42578125" style="39"/>
  </cols>
  <sheetData>
    <row r="1" spans="1:35" x14ac:dyDescent="0.25">
      <c r="A1" s="40" t="s">
        <v>0</v>
      </c>
      <c r="B1" s="40" t="s">
        <v>94</v>
      </c>
      <c r="C1" s="40" t="s">
        <v>1</v>
      </c>
      <c r="D1" s="40" t="s">
        <v>78</v>
      </c>
      <c r="E1" s="40" t="s">
        <v>79</v>
      </c>
      <c r="F1" s="40" t="s">
        <v>80</v>
      </c>
      <c r="G1" s="40" t="s">
        <v>81</v>
      </c>
      <c r="H1" s="40" t="s">
        <v>82</v>
      </c>
      <c r="I1" s="40" t="s">
        <v>83</v>
      </c>
      <c r="J1" s="40" t="s">
        <v>84</v>
      </c>
      <c r="K1" s="40" t="s">
        <v>85</v>
      </c>
      <c r="L1" s="40" t="s">
        <v>86</v>
      </c>
      <c r="M1" s="40" t="s">
        <v>87</v>
      </c>
      <c r="N1" s="40" t="s">
        <v>88</v>
      </c>
      <c r="O1" s="40" t="s">
        <v>89</v>
      </c>
      <c r="P1" s="40" t="s">
        <v>90</v>
      </c>
      <c r="Q1" s="40" t="s">
        <v>91</v>
      </c>
      <c r="R1" s="40" t="s">
        <v>92</v>
      </c>
      <c r="S1" s="40" t="s">
        <v>93</v>
      </c>
      <c r="T1" s="40" t="s">
        <v>74</v>
      </c>
      <c r="U1" s="40" t="s">
        <v>109</v>
      </c>
      <c r="V1" s="40" t="s">
        <v>98</v>
      </c>
      <c r="W1" s="40" t="s">
        <v>97</v>
      </c>
      <c r="X1" s="40" t="s">
        <v>13</v>
      </c>
      <c r="Y1" s="40" t="s">
        <v>14</v>
      </c>
      <c r="Z1" s="40" t="s">
        <v>15</v>
      </c>
      <c r="AA1" s="40" t="s">
        <v>108</v>
      </c>
      <c r="AB1" s="40" t="s">
        <v>112</v>
      </c>
      <c r="AC1" s="40" t="s">
        <v>114</v>
      </c>
      <c r="AD1" s="40" t="s">
        <v>19</v>
      </c>
      <c r="AE1" s="40" t="s">
        <v>20</v>
      </c>
      <c r="AF1" s="41" t="s">
        <v>115</v>
      </c>
      <c r="AG1" s="41" t="s">
        <v>22</v>
      </c>
    </row>
    <row r="2" spans="1:35" x14ac:dyDescent="0.25">
      <c r="A2" s="35">
        <v>91001</v>
      </c>
      <c r="B2" s="35">
        <v>91</v>
      </c>
      <c r="C2" s="23" t="s">
        <v>23</v>
      </c>
      <c r="D2" s="23">
        <v>0.28850052154061129</v>
      </c>
      <c r="E2" s="35">
        <v>4481</v>
      </c>
      <c r="F2" s="35">
        <v>35082</v>
      </c>
      <c r="G2" s="35">
        <v>5500</v>
      </c>
      <c r="H2" s="35">
        <v>4708</v>
      </c>
      <c r="I2" s="35">
        <v>541</v>
      </c>
      <c r="J2" s="35">
        <v>7515</v>
      </c>
      <c r="K2" s="35">
        <v>39497</v>
      </c>
      <c r="L2" s="35">
        <v>5634</v>
      </c>
      <c r="M2" s="35">
        <v>5377</v>
      </c>
      <c r="N2" s="35">
        <v>1033</v>
      </c>
      <c r="O2" s="36">
        <f t="shared" ref="O2:S24" si="0">E2*100/J2</f>
        <v>59.627411842980706</v>
      </c>
      <c r="P2" s="36">
        <f t="shared" si="0"/>
        <v>88.821935843228601</v>
      </c>
      <c r="Q2" s="36">
        <f t="shared" si="0"/>
        <v>97.621583244586446</v>
      </c>
      <c r="R2" s="36">
        <f t="shared" si="0"/>
        <v>87.558117909615021</v>
      </c>
      <c r="S2" s="36">
        <f t="shared" si="0"/>
        <v>52.371732817037753</v>
      </c>
      <c r="T2" s="36">
        <f>((O2*0.001)+(P2*0.124)+(Q2*0.153)+(R2*0.484)+(S2*0.238))/100</f>
        <v>0.80852251171533707</v>
      </c>
      <c r="U2" s="17">
        <v>1.3539558075510616</v>
      </c>
      <c r="V2" s="17">
        <v>1</v>
      </c>
      <c r="W2" s="35">
        <v>27</v>
      </c>
      <c r="X2" s="24">
        <v>50811</v>
      </c>
      <c r="Y2" s="17">
        <f t="shared" ref="Y2:Y33" si="1">W2/X2*100</f>
        <v>5.31381000177127E-2</v>
      </c>
      <c r="Z2" s="17">
        <f>(Y2-$Y$35)/($Y$36-$Y$35)</f>
        <v>9.7072421451061472E-2</v>
      </c>
      <c r="AA2" s="35">
        <v>288</v>
      </c>
      <c r="AB2" s="35">
        <v>184</v>
      </c>
      <c r="AC2" s="35">
        <v>54</v>
      </c>
      <c r="AD2" s="17">
        <f>(AVERAGE(AA2:AC2))/X2*100</f>
        <v>0.34506963715206024</v>
      </c>
      <c r="AE2" s="17">
        <f>AD2/10.91</f>
        <v>3.1628747676632471E-2</v>
      </c>
      <c r="AF2" s="17">
        <f t="shared" ref="AF2:AF33" si="2">(T2*0.5)+(V2*0.3)+(Z2*0.1)+(AE2*0.1)</f>
        <v>0.71713137277043781</v>
      </c>
      <c r="AG2" s="37">
        <v>0.5</v>
      </c>
      <c r="AH2" s="17"/>
      <c r="AI2" s="38"/>
    </row>
    <row r="3" spans="1:35" x14ac:dyDescent="0.25">
      <c r="A3" s="35">
        <v>18001</v>
      </c>
      <c r="B3" s="35">
        <v>18</v>
      </c>
      <c r="C3" s="23" t="s">
        <v>24</v>
      </c>
      <c r="D3" s="23">
        <v>0.11729648419402994</v>
      </c>
      <c r="E3" s="35">
        <v>16949</v>
      </c>
      <c r="F3" s="35">
        <v>121531</v>
      </c>
      <c r="G3" s="35">
        <v>26472</v>
      </c>
      <c r="H3" s="35">
        <v>28935</v>
      </c>
      <c r="I3" s="35">
        <v>5864</v>
      </c>
      <c r="J3" s="35">
        <v>32923</v>
      </c>
      <c r="K3" s="35">
        <v>208990</v>
      </c>
      <c r="L3" s="35">
        <v>37497</v>
      </c>
      <c r="M3" s="35">
        <v>37335</v>
      </c>
      <c r="N3" s="35">
        <v>5525</v>
      </c>
      <c r="O3" s="36">
        <f t="shared" si="0"/>
        <v>51.480727758709719</v>
      </c>
      <c r="P3" s="36">
        <f t="shared" si="0"/>
        <v>58.151586200296663</v>
      </c>
      <c r="Q3" s="36">
        <f t="shared" si="0"/>
        <v>70.597647811824942</v>
      </c>
      <c r="R3" s="36">
        <f t="shared" si="0"/>
        <v>77.501004419445565</v>
      </c>
      <c r="S3" s="36">
        <f t="shared" si="0"/>
        <v>106.13574660633485</v>
      </c>
      <c r="T3" s="36">
        <f t="shared" ref="T3:T33" si="3">((O3*0.001)+(P3*0.124)+(Q3*0.153)+(R3*0.484)+(S3*0.238))/100</f>
        <v>0.80834511363124051</v>
      </c>
      <c r="U3" s="17">
        <v>1.1708586654688349</v>
      </c>
      <c r="V3" s="17">
        <v>1</v>
      </c>
      <c r="W3" s="35">
        <v>153</v>
      </c>
      <c r="X3" s="24">
        <v>174839</v>
      </c>
      <c r="Y3" s="17">
        <f t="shared" si="1"/>
        <v>8.7509079781970839E-2</v>
      </c>
      <c r="Z3" s="17">
        <f t="shared" ref="Z3:Z33" si="4">(Y3-$Y$35)/($Y$36-$Y$35)</f>
        <v>0.31592996670304574</v>
      </c>
      <c r="AA3" s="35">
        <v>809</v>
      </c>
      <c r="AB3" s="35">
        <v>1173</v>
      </c>
      <c r="AC3" s="35">
        <v>948</v>
      </c>
      <c r="AD3" s="17">
        <f t="shared" ref="AD3:AD33" si="5">(AVERAGE(AA3:AC3))/X3*100</f>
        <v>0.5586091585210774</v>
      </c>
      <c r="AE3" s="17">
        <f t="shared" ref="AE3:AE33" si="6">AD3/10.91</f>
        <v>5.1201572733370983E-2</v>
      </c>
      <c r="AF3" s="17">
        <f t="shared" si="2"/>
        <v>0.74088571075926202</v>
      </c>
      <c r="AG3" s="37">
        <v>0.5</v>
      </c>
      <c r="AH3" s="17"/>
      <c r="AI3" s="38"/>
    </row>
    <row r="4" spans="1:35" x14ac:dyDescent="0.25">
      <c r="A4" s="35">
        <v>8001</v>
      </c>
      <c r="B4" s="35">
        <v>8001</v>
      </c>
      <c r="C4" s="23" t="s">
        <v>25</v>
      </c>
      <c r="D4" s="23">
        <v>4.7105734255814205E-4</v>
      </c>
      <c r="E4" s="35">
        <v>88978</v>
      </c>
      <c r="F4" s="35">
        <v>668582</v>
      </c>
      <c r="G4" s="35">
        <v>144146</v>
      </c>
      <c r="H4" s="35">
        <v>177787</v>
      </c>
      <c r="I4" s="35">
        <v>31505</v>
      </c>
      <c r="J4" s="35">
        <v>79614</v>
      </c>
      <c r="K4" s="35">
        <v>663641</v>
      </c>
      <c r="L4" s="35">
        <v>140576</v>
      </c>
      <c r="M4" s="35">
        <v>165004</v>
      </c>
      <c r="N4" s="35">
        <v>27767</v>
      </c>
      <c r="O4" s="36">
        <f t="shared" si="0"/>
        <v>111.76175044590147</v>
      </c>
      <c r="P4" s="36">
        <f t="shared" si="0"/>
        <v>100.74452904507106</v>
      </c>
      <c r="Q4" s="36">
        <f t="shared" si="0"/>
        <v>102.53955155929889</v>
      </c>
      <c r="R4" s="36">
        <f t="shared" si="0"/>
        <v>107.74708491915348</v>
      </c>
      <c r="S4" s="36">
        <f t="shared" si="0"/>
        <v>113.46202326502683</v>
      </c>
      <c r="T4" s="36">
        <v>1</v>
      </c>
      <c r="U4" s="17">
        <v>1.9245928617527948</v>
      </c>
      <c r="V4" s="17">
        <v>1</v>
      </c>
      <c r="W4" s="35">
        <v>1454</v>
      </c>
      <c r="X4" s="24">
        <v>1297082</v>
      </c>
      <c r="Y4" s="17">
        <f t="shared" si="1"/>
        <v>0.11209777022578371</v>
      </c>
      <c r="Z4" s="17">
        <f t="shared" si="4"/>
        <v>0.47249869032988473</v>
      </c>
      <c r="AA4" s="35">
        <v>34872</v>
      </c>
      <c r="AB4" s="35">
        <v>40043</v>
      </c>
      <c r="AC4" s="35">
        <v>61826</v>
      </c>
      <c r="AD4" s="17">
        <f t="shared" si="5"/>
        <v>3.5140672165162519</v>
      </c>
      <c r="AE4" s="17">
        <f t="shared" si="6"/>
        <v>0.32209598684841906</v>
      </c>
      <c r="AF4" s="17">
        <f t="shared" si="2"/>
        <v>0.87945946771783035</v>
      </c>
      <c r="AG4" s="37">
        <v>0.75</v>
      </c>
      <c r="AH4" s="17"/>
      <c r="AI4" s="38"/>
    </row>
    <row r="5" spans="1:35" x14ac:dyDescent="0.25">
      <c r="A5" s="35">
        <v>41001</v>
      </c>
      <c r="B5" s="35">
        <v>41</v>
      </c>
      <c r="C5" s="23" t="s">
        <v>26</v>
      </c>
      <c r="D5" s="23">
        <v>6.5884594447468706E-2</v>
      </c>
      <c r="E5" s="35">
        <v>59929</v>
      </c>
      <c r="F5" s="35">
        <v>442984</v>
      </c>
      <c r="G5" s="35">
        <v>81271</v>
      </c>
      <c r="H5" s="35">
        <v>114492</v>
      </c>
      <c r="I5" s="35">
        <v>20219</v>
      </c>
      <c r="J5" s="35">
        <v>79438</v>
      </c>
      <c r="K5" s="35">
        <v>551021</v>
      </c>
      <c r="L5" s="35">
        <v>114557</v>
      </c>
      <c r="M5" s="35">
        <v>129444</v>
      </c>
      <c r="N5" s="35">
        <v>21865</v>
      </c>
      <c r="O5" s="36">
        <f t="shared" si="0"/>
        <v>75.441224602834922</v>
      </c>
      <c r="P5" s="36">
        <f t="shared" si="0"/>
        <v>80.393306244226622</v>
      </c>
      <c r="Q5" s="36">
        <f t="shared" si="0"/>
        <v>70.943722339097562</v>
      </c>
      <c r="R5" s="36">
        <f t="shared" si="0"/>
        <v>88.449059052563271</v>
      </c>
      <c r="S5" s="36">
        <f t="shared" si="0"/>
        <v>92.471987194145896</v>
      </c>
      <c r="T5" s="36">
        <f t="shared" si="3"/>
        <v>0.857162782504162</v>
      </c>
      <c r="U5" s="17">
        <v>1.3979620958611541</v>
      </c>
      <c r="V5" s="17">
        <v>1</v>
      </c>
      <c r="W5" s="35">
        <v>538</v>
      </c>
      <c r="X5" s="24">
        <v>367400</v>
      </c>
      <c r="Y5" s="17">
        <f t="shared" si="1"/>
        <v>0.14643440391943385</v>
      </c>
      <c r="Z5" s="17">
        <f t="shared" si="4"/>
        <v>0.69113753664590982</v>
      </c>
      <c r="AA5" s="35">
        <v>4445</v>
      </c>
      <c r="AB5" s="35">
        <v>5922</v>
      </c>
      <c r="AC5" s="35">
        <v>7897</v>
      </c>
      <c r="AD5" s="17">
        <f t="shared" si="5"/>
        <v>1.6570495372890583</v>
      </c>
      <c r="AE5" s="17">
        <f t="shared" si="6"/>
        <v>0.15188355062227848</v>
      </c>
      <c r="AF5" s="17">
        <f t="shared" si="2"/>
        <v>0.81288349997889975</v>
      </c>
      <c r="AG5" s="37">
        <v>0.75</v>
      </c>
      <c r="AH5" s="17"/>
      <c r="AI5" s="38"/>
    </row>
    <row r="6" spans="1:35" x14ac:dyDescent="0.25">
      <c r="A6" s="35">
        <v>47001</v>
      </c>
      <c r="B6" s="35">
        <v>47001</v>
      </c>
      <c r="C6" s="23" t="s">
        <v>27</v>
      </c>
      <c r="D6" s="23">
        <v>0.10252861627228833</v>
      </c>
      <c r="E6" s="35">
        <v>35357</v>
      </c>
      <c r="F6" s="35">
        <v>212793</v>
      </c>
      <c r="G6" s="35">
        <v>46460</v>
      </c>
      <c r="H6" s="35">
        <v>60610</v>
      </c>
      <c r="I6" s="35">
        <v>9771</v>
      </c>
      <c r="J6" s="35">
        <v>37437</v>
      </c>
      <c r="K6" s="35">
        <v>289103</v>
      </c>
      <c r="L6" s="35">
        <v>54542</v>
      </c>
      <c r="M6" s="35">
        <v>55816</v>
      </c>
      <c r="N6" s="35">
        <v>8177</v>
      </c>
      <c r="O6" s="36">
        <f t="shared" si="0"/>
        <v>94.443999252076821</v>
      </c>
      <c r="P6" s="36">
        <f t="shared" si="0"/>
        <v>73.60456307959447</v>
      </c>
      <c r="Q6" s="36">
        <f t="shared" si="0"/>
        <v>85.182061530563601</v>
      </c>
      <c r="R6" s="36">
        <f t="shared" si="0"/>
        <v>108.58893507238068</v>
      </c>
      <c r="S6" s="36">
        <f t="shared" si="0"/>
        <v>119.49370184664302</v>
      </c>
      <c r="T6" s="36">
        <v>1</v>
      </c>
      <c r="U6" s="17">
        <v>1.224257896950423</v>
      </c>
      <c r="V6" s="17">
        <v>1</v>
      </c>
      <c r="W6" s="35">
        <v>381</v>
      </c>
      <c r="X6" s="24">
        <v>546979</v>
      </c>
      <c r="Y6" s="17">
        <f t="shared" si="1"/>
        <v>6.9655324975913147E-2</v>
      </c>
      <c r="Z6" s="17">
        <f t="shared" si="4"/>
        <v>0.20224601072667642</v>
      </c>
      <c r="AA6" s="35">
        <v>11891</v>
      </c>
      <c r="AB6" s="35">
        <v>8933</v>
      </c>
      <c r="AC6" s="35">
        <v>11941</v>
      </c>
      <c r="AD6" s="17">
        <f t="shared" si="5"/>
        <v>1.9967250418510885</v>
      </c>
      <c r="AE6" s="17">
        <f t="shared" si="6"/>
        <v>0.18301787734657088</v>
      </c>
      <c r="AF6" s="17">
        <f t="shared" si="2"/>
        <v>0.83852638880732477</v>
      </c>
      <c r="AG6" s="37">
        <v>0.75</v>
      </c>
      <c r="AH6" s="17"/>
      <c r="AI6" s="38"/>
    </row>
    <row r="7" spans="1:35" x14ac:dyDescent="0.25">
      <c r="A7" s="35">
        <v>44001</v>
      </c>
      <c r="B7" s="35">
        <v>44</v>
      </c>
      <c r="C7" s="23" t="s">
        <v>28</v>
      </c>
      <c r="D7" s="23">
        <v>0.26784217792525494</v>
      </c>
      <c r="E7" s="35">
        <v>51745</v>
      </c>
      <c r="F7" s="35">
        <v>315916</v>
      </c>
      <c r="G7" s="35">
        <v>51787</v>
      </c>
      <c r="H7" s="35">
        <v>51351</v>
      </c>
      <c r="I7" s="35">
        <v>7503</v>
      </c>
      <c r="J7" s="35">
        <v>82466</v>
      </c>
      <c r="K7" s="35">
        <v>500436</v>
      </c>
      <c r="L7" s="35">
        <v>71689</v>
      </c>
      <c r="M7" s="35">
        <v>70129</v>
      </c>
      <c r="N7" s="35">
        <v>10682</v>
      </c>
      <c r="O7" s="36">
        <f t="shared" si="0"/>
        <v>62.747071520384161</v>
      </c>
      <c r="P7" s="36">
        <f t="shared" si="0"/>
        <v>63.128152251236919</v>
      </c>
      <c r="Q7" s="36">
        <f t="shared" si="0"/>
        <v>72.238418725327449</v>
      </c>
      <c r="R7" s="36">
        <f t="shared" si="0"/>
        <v>73.223630737640633</v>
      </c>
      <c r="S7" s="36">
        <f t="shared" si="0"/>
        <v>70.23965549522562</v>
      </c>
      <c r="T7" s="36">
        <f t="shared" si="3"/>
        <v>0.71100391300530619</v>
      </c>
      <c r="U7" s="17">
        <v>0.59028660042339265</v>
      </c>
      <c r="V7" s="17">
        <f t="shared" ref="V3:V33" si="7">U7</f>
        <v>0.59028660042339265</v>
      </c>
      <c r="W7" s="35">
        <v>279</v>
      </c>
      <c r="X7" s="24">
        <v>206435</v>
      </c>
      <c r="Y7" s="17">
        <f t="shared" si="1"/>
        <v>0.13515150047230365</v>
      </c>
      <c r="Z7" s="17">
        <f t="shared" si="4"/>
        <v>0.61929354009152859</v>
      </c>
      <c r="AA7" s="35">
        <v>2456</v>
      </c>
      <c r="AB7" s="35">
        <v>1528</v>
      </c>
      <c r="AC7" s="35">
        <v>1910</v>
      </c>
      <c r="AD7" s="17">
        <f t="shared" si="5"/>
        <v>0.95171199974164589</v>
      </c>
      <c r="AE7" s="17">
        <f t="shared" si="6"/>
        <v>8.7232997226548661E-2</v>
      </c>
      <c r="AF7" s="17">
        <f t="shared" si="2"/>
        <v>0.60324059036147859</v>
      </c>
      <c r="AG7" s="37">
        <v>0.5</v>
      </c>
      <c r="AH7" s="17"/>
      <c r="AI7" s="38"/>
    </row>
    <row r="8" spans="1:35" x14ac:dyDescent="0.25">
      <c r="A8" s="35">
        <v>54001</v>
      </c>
      <c r="B8" s="35">
        <v>54</v>
      </c>
      <c r="C8" s="23" t="s">
        <v>29</v>
      </c>
      <c r="D8" s="23">
        <v>3.6167439404689229E-2</v>
      </c>
      <c r="E8" s="35">
        <v>80947</v>
      </c>
      <c r="F8" s="35">
        <v>593364</v>
      </c>
      <c r="G8" s="35">
        <v>149277</v>
      </c>
      <c r="H8" s="35">
        <v>165409</v>
      </c>
      <c r="I8" s="35">
        <v>25759</v>
      </c>
      <c r="J8" s="35">
        <v>107618</v>
      </c>
      <c r="K8" s="35">
        <v>839451</v>
      </c>
      <c r="L8" s="35">
        <v>166001</v>
      </c>
      <c r="M8" s="35">
        <v>178234</v>
      </c>
      <c r="N8" s="35">
        <v>30173</v>
      </c>
      <c r="O8" s="36">
        <f t="shared" si="0"/>
        <v>75.216971138657101</v>
      </c>
      <c r="P8" s="36">
        <f t="shared" si="0"/>
        <v>70.684768974008009</v>
      </c>
      <c r="Q8" s="36">
        <f t="shared" si="0"/>
        <v>89.925361895410262</v>
      </c>
      <c r="R8" s="36">
        <f t="shared" si="0"/>
        <v>92.804403200287268</v>
      </c>
      <c r="S8" s="36">
        <f t="shared" si="0"/>
        <v>85.371027077188216</v>
      </c>
      <c r="T8" s="36">
        <f t="shared" si="3"/>
        <v>0.87834344287223243</v>
      </c>
      <c r="U8" s="17">
        <v>1.1269861913698334</v>
      </c>
      <c r="V8" s="17">
        <v>1</v>
      </c>
      <c r="W8" s="35">
        <v>530</v>
      </c>
      <c r="X8" s="24">
        <v>787891</v>
      </c>
      <c r="Y8" s="17">
        <f t="shared" si="1"/>
        <v>6.7268188112315025E-2</v>
      </c>
      <c r="Z8" s="17">
        <f t="shared" si="4"/>
        <v>0.18704589371718441</v>
      </c>
      <c r="AA8" s="35">
        <v>8511</v>
      </c>
      <c r="AB8" s="35">
        <v>8564</v>
      </c>
      <c r="AC8" s="35">
        <v>8286</v>
      </c>
      <c r="AD8" s="17">
        <f t="shared" si="5"/>
        <v>1.0729487539096989</v>
      </c>
      <c r="AE8" s="17">
        <f t="shared" si="6"/>
        <v>9.8345440321695593E-2</v>
      </c>
      <c r="AF8" s="17">
        <f t="shared" si="2"/>
        <v>0.76771085484000423</v>
      </c>
      <c r="AG8" s="37">
        <v>0.75</v>
      </c>
      <c r="AH8" s="17"/>
      <c r="AI8" s="38"/>
    </row>
    <row r="9" spans="1:35" x14ac:dyDescent="0.25">
      <c r="A9" s="35">
        <v>23001</v>
      </c>
      <c r="B9" s="35">
        <v>23</v>
      </c>
      <c r="C9" s="23" t="s">
        <v>30</v>
      </c>
      <c r="D9" s="23">
        <v>0.21908399043877241</v>
      </c>
      <c r="E9" s="35">
        <v>107597</v>
      </c>
      <c r="F9" s="35">
        <v>628098</v>
      </c>
      <c r="G9" s="35">
        <v>147265</v>
      </c>
      <c r="H9" s="35">
        <v>163839</v>
      </c>
      <c r="I9" s="35">
        <v>32345</v>
      </c>
      <c r="J9" s="35">
        <v>128201</v>
      </c>
      <c r="K9" s="35">
        <v>893877</v>
      </c>
      <c r="L9" s="35">
        <v>191466</v>
      </c>
      <c r="M9" s="35">
        <v>210824</v>
      </c>
      <c r="N9" s="35">
        <v>40799</v>
      </c>
      <c r="O9" s="36">
        <f t="shared" si="0"/>
        <v>83.928362493272289</v>
      </c>
      <c r="P9" s="36">
        <f t="shared" si="0"/>
        <v>70.266714547974715</v>
      </c>
      <c r="Q9" s="36">
        <f t="shared" si="0"/>
        <v>76.914439117127841</v>
      </c>
      <c r="R9" s="36">
        <f t="shared" si="0"/>
        <v>77.713637915986794</v>
      </c>
      <c r="S9" s="36">
        <f t="shared" si="0"/>
        <v>79.278903894703305</v>
      </c>
      <c r="T9" s="36">
        <f t="shared" si="3"/>
        <v>0.77046690029639686</v>
      </c>
      <c r="U9" s="17">
        <v>1.3731503776051899</v>
      </c>
      <c r="V9" s="17">
        <v>1</v>
      </c>
      <c r="W9" s="35">
        <v>632</v>
      </c>
      <c r="X9" s="24">
        <v>509558</v>
      </c>
      <c r="Y9" s="17">
        <f t="shared" si="1"/>
        <v>0.12402906047986686</v>
      </c>
      <c r="Z9" s="17">
        <f t="shared" si="4"/>
        <v>0.54847129613302115</v>
      </c>
      <c r="AA9" s="35">
        <v>19991</v>
      </c>
      <c r="AB9" s="35">
        <v>17061</v>
      </c>
      <c r="AC9" s="35">
        <v>18580</v>
      </c>
      <c r="AD9" s="17">
        <f t="shared" si="5"/>
        <v>3.639232432814322</v>
      </c>
      <c r="AE9" s="17">
        <f t="shared" si="6"/>
        <v>0.33356850896556572</v>
      </c>
      <c r="AF9" s="17">
        <f t="shared" si="2"/>
        <v>0.77343743065805715</v>
      </c>
      <c r="AG9" s="37">
        <v>0.75</v>
      </c>
      <c r="AH9" s="17"/>
      <c r="AI9" s="38"/>
    </row>
    <row r="10" spans="1:35" x14ac:dyDescent="0.25">
      <c r="A10" s="35">
        <v>70001</v>
      </c>
      <c r="B10" s="35">
        <v>70</v>
      </c>
      <c r="C10" s="23" t="s">
        <v>31</v>
      </c>
      <c r="D10" s="23">
        <v>0.11838812059235998</v>
      </c>
      <c r="E10" s="35">
        <v>60022</v>
      </c>
      <c r="F10" s="35">
        <v>347676</v>
      </c>
      <c r="G10" s="35">
        <v>80898</v>
      </c>
      <c r="H10" s="35">
        <v>93187</v>
      </c>
      <c r="I10" s="35">
        <v>16279</v>
      </c>
      <c r="J10" s="35">
        <v>68540</v>
      </c>
      <c r="K10" s="35">
        <v>474908</v>
      </c>
      <c r="L10" s="35">
        <v>98506</v>
      </c>
      <c r="M10" s="35">
        <v>108361</v>
      </c>
      <c r="N10" s="35">
        <v>20551</v>
      </c>
      <c r="O10" s="36">
        <f t="shared" si="0"/>
        <v>87.572220601108839</v>
      </c>
      <c r="P10" s="36">
        <f t="shared" si="0"/>
        <v>73.20912682035258</v>
      </c>
      <c r="Q10" s="36">
        <f t="shared" si="0"/>
        <v>82.124946703754091</v>
      </c>
      <c r="R10" s="36">
        <f t="shared" si="0"/>
        <v>85.996806969297069</v>
      </c>
      <c r="S10" s="36">
        <f t="shared" si="0"/>
        <v>79.212690380030168</v>
      </c>
      <c r="T10" s="36">
        <f t="shared" si="3"/>
        <v>0.82205695675586155</v>
      </c>
      <c r="U10" s="17">
        <v>0.9224083508573101</v>
      </c>
      <c r="V10" s="17">
        <f t="shared" si="7"/>
        <v>0.9224083508573101</v>
      </c>
      <c r="W10" s="35">
        <v>336</v>
      </c>
      <c r="X10" s="24">
        <v>298062</v>
      </c>
      <c r="Y10" s="17">
        <f t="shared" si="1"/>
        <v>0.11272822432916642</v>
      </c>
      <c r="Z10" s="17">
        <f t="shared" si="4"/>
        <v>0.47651311291564596</v>
      </c>
      <c r="AA10" s="35">
        <v>9451</v>
      </c>
      <c r="AB10" s="35">
        <v>8954</v>
      </c>
      <c r="AC10" s="35">
        <v>8878</v>
      </c>
      <c r="AD10" s="17">
        <f t="shared" si="5"/>
        <v>3.0511549051315945</v>
      </c>
      <c r="AE10" s="17">
        <f t="shared" si="6"/>
        <v>0.279665894145884</v>
      </c>
      <c r="AF10" s="17">
        <f t="shared" si="2"/>
        <v>0.76336888434127681</v>
      </c>
      <c r="AG10" s="37">
        <v>0.75</v>
      </c>
      <c r="AH10" s="17"/>
      <c r="AI10" s="38"/>
    </row>
    <row r="11" spans="1:35" x14ac:dyDescent="0.25">
      <c r="A11" s="35">
        <v>68001</v>
      </c>
      <c r="B11" s="35">
        <v>68</v>
      </c>
      <c r="C11" s="23" t="s">
        <v>32</v>
      </c>
      <c r="D11" s="23">
        <v>1.6414632677214706E-2</v>
      </c>
      <c r="E11" s="35">
        <v>116404</v>
      </c>
      <c r="F11" s="35">
        <v>872688</v>
      </c>
      <c r="G11" s="35">
        <v>229968</v>
      </c>
      <c r="H11" s="35">
        <v>268140</v>
      </c>
      <c r="I11" s="35">
        <v>50146</v>
      </c>
      <c r="J11" s="35">
        <v>136949</v>
      </c>
      <c r="K11" s="35">
        <v>1163367</v>
      </c>
      <c r="L11" s="35">
        <v>267262</v>
      </c>
      <c r="M11" s="35">
        <v>300404</v>
      </c>
      <c r="N11" s="35">
        <v>55834</v>
      </c>
      <c r="O11" s="36">
        <f t="shared" si="0"/>
        <v>84.99806497309217</v>
      </c>
      <c r="P11" s="36">
        <f t="shared" si="0"/>
        <v>75.013989566491063</v>
      </c>
      <c r="Q11" s="36">
        <f t="shared" si="0"/>
        <v>86.045902522618249</v>
      </c>
      <c r="R11" s="36">
        <f t="shared" si="0"/>
        <v>89.259796806966619</v>
      </c>
      <c r="S11" s="36">
        <f t="shared" si="0"/>
        <v>89.812658953325936</v>
      </c>
      <c r="T11" s="36">
        <f t="shared" si="3"/>
        <v>0.87128910342641996</v>
      </c>
      <c r="U11" s="17">
        <v>1.1562592897445296</v>
      </c>
      <c r="V11" s="17">
        <v>1</v>
      </c>
      <c r="W11" s="35">
        <v>831</v>
      </c>
      <c r="X11" s="24">
        <v>614269</v>
      </c>
      <c r="Y11" s="17">
        <f t="shared" si="1"/>
        <v>0.13528275071670556</v>
      </c>
      <c r="Z11" s="17">
        <f t="shared" si="4"/>
        <v>0.62012927728902911</v>
      </c>
      <c r="AA11" s="35">
        <v>27356</v>
      </c>
      <c r="AB11" s="35">
        <v>22235</v>
      </c>
      <c r="AC11" s="35">
        <v>24879</v>
      </c>
      <c r="AD11" s="17">
        <f t="shared" si="5"/>
        <v>4.0411177079314324</v>
      </c>
      <c r="AE11" s="17">
        <f t="shared" si="6"/>
        <v>0.37040492281681325</v>
      </c>
      <c r="AF11" s="17">
        <f t="shared" si="2"/>
        <v>0.83469797172379412</v>
      </c>
      <c r="AG11" s="37">
        <v>0.75</v>
      </c>
      <c r="AH11" s="17"/>
      <c r="AI11" s="38"/>
    </row>
    <row r="12" spans="1:35" x14ac:dyDescent="0.25">
      <c r="A12" s="35">
        <v>52001</v>
      </c>
      <c r="B12" s="35">
        <v>52</v>
      </c>
      <c r="C12" s="23" t="s">
        <v>33</v>
      </c>
      <c r="D12" s="23">
        <v>0.22222448652077226</v>
      </c>
      <c r="E12" s="35">
        <v>81501</v>
      </c>
      <c r="F12" s="35">
        <v>568890</v>
      </c>
      <c r="G12" s="35">
        <v>139284</v>
      </c>
      <c r="H12" s="35">
        <v>176833</v>
      </c>
      <c r="I12" s="35">
        <v>34010</v>
      </c>
      <c r="J12" s="35">
        <v>100515</v>
      </c>
      <c r="K12" s="35">
        <v>821084</v>
      </c>
      <c r="L12" s="35">
        <v>172013</v>
      </c>
      <c r="M12" s="35">
        <v>196444</v>
      </c>
      <c r="N12" s="35">
        <v>43909</v>
      </c>
      <c r="O12" s="36">
        <f t="shared" si="0"/>
        <v>81.083420385017163</v>
      </c>
      <c r="P12" s="36">
        <f t="shared" si="0"/>
        <v>69.285237564000766</v>
      </c>
      <c r="Q12" s="36">
        <f t="shared" si="0"/>
        <v>80.972949718916595</v>
      </c>
      <c r="R12" s="36">
        <f t="shared" si="0"/>
        <v>90.017002300910178</v>
      </c>
      <c r="S12" s="36">
        <f t="shared" si="0"/>
        <v>77.455646906101251</v>
      </c>
      <c r="T12" s="36">
        <f t="shared" si="3"/>
        <v>0.83063987262607986</v>
      </c>
      <c r="U12" s="17">
        <v>1.137503670687229</v>
      </c>
      <c r="V12" s="17">
        <v>1</v>
      </c>
      <c r="W12" s="35">
        <v>415</v>
      </c>
      <c r="X12" s="24">
        <v>392567</v>
      </c>
      <c r="Y12" s="17">
        <f t="shared" si="1"/>
        <v>0.10571443855443784</v>
      </c>
      <c r="Z12" s="17">
        <f t="shared" si="4"/>
        <v>0.43185276432771807</v>
      </c>
      <c r="AA12" s="35">
        <v>2085</v>
      </c>
      <c r="AB12" s="35">
        <v>2177</v>
      </c>
      <c r="AC12" s="35">
        <v>5128</v>
      </c>
      <c r="AD12" s="17">
        <f t="shared" si="5"/>
        <v>0.79731612692865161</v>
      </c>
      <c r="AE12" s="17">
        <f t="shared" si="6"/>
        <v>7.308122153333195E-2</v>
      </c>
      <c r="AF12" s="17">
        <f t="shared" si="2"/>
        <v>0.76581333489914494</v>
      </c>
      <c r="AG12" s="37">
        <v>0.75</v>
      </c>
      <c r="AH12" s="17"/>
      <c r="AI12" s="38"/>
    </row>
    <row r="13" spans="1:35" x14ac:dyDescent="0.25">
      <c r="A13" s="35">
        <v>11001</v>
      </c>
      <c r="B13" s="35">
        <v>11</v>
      </c>
      <c r="C13" s="23" t="s">
        <v>34</v>
      </c>
      <c r="D13" s="23">
        <v>3.7664502173619737E-3</v>
      </c>
      <c r="E13" s="35">
        <v>372409</v>
      </c>
      <c r="F13" s="35">
        <v>3363053</v>
      </c>
      <c r="G13" s="35">
        <v>731031</v>
      </c>
      <c r="H13" s="35">
        <v>936043</v>
      </c>
      <c r="I13" s="35">
        <v>179229</v>
      </c>
      <c r="J13" s="35">
        <v>389742</v>
      </c>
      <c r="K13" s="35">
        <v>4263842</v>
      </c>
      <c r="L13" s="35">
        <v>919285</v>
      </c>
      <c r="M13" s="35">
        <v>1009831</v>
      </c>
      <c r="N13" s="35">
        <v>159924</v>
      </c>
      <c r="O13" s="36">
        <f t="shared" si="0"/>
        <v>95.552698964956306</v>
      </c>
      <c r="P13" s="36">
        <f t="shared" si="0"/>
        <v>78.873771589097345</v>
      </c>
      <c r="Q13" s="36">
        <f t="shared" si="0"/>
        <v>79.52169349004933</v>
      </c>
      <c r="R13" s="36">
        <f t="shared" si="0"/>
        <v>92.693034775125739</v>
      </c>
      <c r="S13" s="36">
        <f t="shared" si="0"/>
        <v>112.07135889547536</v>
      </c>
      <c r="T13" s="36">
        <f t="shared" si="3"/>
        <v>0.93579131728274556</v>
      </c>
      <c r="U13" s="17">
        <v>0.98939437713488554</v>
      </c>
      <c r="V13" s="17">
        <f t="shared" si="7"/>
        <v>0.98939437713488554</v>
      </c>
      <c r="W13" s="35">
        <v>3216</v>
      </c>
      <c r="X13" s="24">
        <v>7834167</v>
      </c>
      <c r="Y13" s="17">
        <f t="shared" si="1"/>
        <v>4.1050950279717044E-2</v>
      </c>
      <c r="Z13" s="17">
        <f t="shared" si="4"/>
        <v>2.0107378880416801E-2</v>
      </c>
      <c r="AA13" s="35">
        <v>164566</v>
      </c>
      <c r="AB13" s="35">
        <v>204600</v>
      </c>
      <c r="AC13" s="35">
        <v>300226</v>
      </c>
      <c r="AD13" s="17">
        <f t="shared" si="5"/>
        <v>2.8481734773673661</v>
      </c>
      <c r="AE13" s="17">
        <f t="shared" si="6"/>
        <v>0.26106081369086764</v>
      </c>
      <c r="AF13" s="17">
        <f t="shared" si="2"/>
        <v>0.79283079103896681</v>
      </c>
      <c r="AG13" s="37">
        <v>0.75</v>
      </c>
      <c r="AH13" s="17"/>
      <c r="AI13" s="38"/>
    </row>
    <row r="14" spans="1:35" x14ac:dyDescent="0.25">
      <c r="A14" s="35">
        <v>5001</v>
      </c>
      <c r="B14" s="35">
        <v>5</v>
      </c>
      <c r="C14" s="23" t="s">
        <v>35</v>
      </c>
      <c r="D14" s="23">
        <v>1.6616923543264859E-2</v>
      </c>
      <c r="E14" s="35">
        <v>321791</v>
      </c>
      <c r="F14" s="35">
        <v>2717225</v>
      </c>
      <c r="G14" s="35">
        <v>719689</v>
      </c>
      <c r="H14" s="35">
        <v>835448</v>
      </c>
      <c r="I14" s="35">
        <v>142497</v>
      </c>
      <c r="J14" s="35">
        <v>388931</v>
      </c>
      <c r="K14" s="35">
        <v>3515069</v>
      </c>
      <c r="L14" s="35">
        <v>790658</v>
      </c>
      <c r="M14" s="35">
        <v>924516</v>
      </c>
      <c r="N14" s="35">
        <v>144950</v>
      </c>
      <c r="O14" s="36">
        <f t="shared" si="0"/>
        <v>82.737297875458623</v>
      </c>
      <c r="P14" s="36">
        <f t="shared" si="0"/>
        <v>77.302180981369077</v>
      </c>
      <c r="Q14" s="36">
        <f t="shared" si="0"/>
        <v>91.02405844246185</v>
      </c>
      <c r="R14" s="36">
        <f t="shared" si="0"/>
        <v>90.365986094345587</v>
      </c>
      <c r="S14" s="36">
        <f t="shared" si="0"/>
        <v>98.307692307692307</v>
      </c>
      <c r="T14" s="36">
        <f t="shared" si="3"/>
        <v>0.90729256720155915</v>
      </c>
      <c r="U14" s="17">
        <v>1.2484117511938972</v>
      </c>
      <c r="V14" s="17">
        <v>1</v>
      </c>
      <c r="W14" s="35">
        <v>1875</v>
      </c>
      <c r="X14" s="24">
        <v>2573220</v>
      </c>
      <c r="Y14" s="17">
        <f t="shared" si="1"/>
        <v>7.2865903420616968E-2</v>
      </c>
      <c r="Z14" s="17">
        <f t="shared" si="4"/>
        <v>0.22268939994822826</v>
      </c>
      <c r="AA14" s="35">
        <v>118197</v>
      </c>
      <c r="AB14" s="35">
        <v>163679</v>
      </c>
      <c r="AC14" s="35">
        <v>167553</v>
      </c>
      <c r="AD14" s="17">
        <f t="shared" si="5"/>
        <v>5.8218755748310151</v>
      </c>
      <c r="AE14" s="17">
        <f t="shared" si="6"/>
        <v>0.53362745873794826</v>
      </c>
      <c r="AF14" s="17">
        <f t="shared" si="2"/>
        <v>0.82927796946939725</v>
      </c>
      <c r="AG14" s="37">
        <v>0.75</v>
      </c>
      <c r="AH14" s="17"/>
      <c r="AI14" s="38"/>
    </row>
    <row r="15" spans="1:35" x14ac:dyDescent="0.25">
      <c r="A15" s="35">
        <v>20001</v>
      </c>
      <c r="B15" s="35">
        <v>20</v>
      </c>
      <c r="C15" s="23" t="s">
        <v>36</v>
      </c>
      <c r="D15" s="23">
        <v>0.1219754692777882</v>
      </c>
      <c r="E15" s="35">
        <v>71557</v>
      </c>
      <c r="F15" s="35">
        <v>438734</v>
      </c>
      <c r="G15" s="35">
        <v>88130</v>
      </c>
      <c r="H15" s="35">
        <v>94036</v>
      </c>
      <c r="I15" s="35">
        <v>16077</v>
      </c>
      <c r="J15" s="35">
        <v>100672</v>
      </c>
      <c r="K15" s="35">
        <v>676661</v>
      </c>
      <c r="L15" s="35">
        <v>117900</v>
      </c>
      <c r="M15" s="35">
        <v>116616</v>
      </c>
      <c r="N15" s="35">
        <v>17767</v>
      </c>
      <c r="O15" s="36">
        <f t="shared" si="0"/>
        <v>71.07934678957406</v>
      </c>
      <c r="P15" s="36">
        <f t="shared" si="0"/>
        <v>64.838079924807246</v>
      </c>
      <c r="Q15" s="36">
        <f t="shared" si="0"/>
        <v>74.749787955894831</v>
      </c>
      <c r="R15" s="36">
        <f t="shared" si="0"/>
        <v>80.637305344035127</v>
      </c>
      <c r="S15" s="36">
        <f t="shared" si="0"/>
        <v>90.487983339899813</v>
      </c>
      <c r="T15" s="36">
        <f t="shared" si="3"/>
        <v>0.80112314636126725</v>
      </c>
      <c r="U15" s="17">
        <v>0.87698018555728985</v>
      </c>
      <c r="V15" s="17">
        <f t="shared" si="7"/>
        <v>0.87698018555728985</v>
      </c>
      <c r="W15" s="35">
        <v>654</v>
      </c>
      <c r="X15" s="24">
        <v>544134</v>
      </c>
      <c r="Y15" s="17">
        <f t="shared" si="1"/>
        <v>0.12019098236831369</v>
      </c>
      <c r="Z15" s="17">
        <f t="shared" si="4"/>
        <v>0.52403229672883789</v>
      </c>
      <c r="AA15" s="35">
        <v>16781</v>
      </c>
      <c r="AB15" s="35">
        <v>12110</v>
      </c>
      <c r="AC15" s="35">
        <v>18655</v>
      </c>
      <c r="AD15" s="17">
        <f t="shared" si="5"/>
        <v>2.9126403912761685</v>
      </c>
      <c r="AE15" s="17">
        <f t="shared" si="6"/>
        <v>0.26696978838461671</v>
      </c>
      <c r="AF15" s="17">
        <f t="shared" si="2"/>
        <v>0.74275583735916606</v>
      </c>
      <c r="AG15" s="37">
        <v>0.5</v>
      </c>
      <c r="AH15" s="17"/>
      <c r="AI15" s="38"/>
    </row>
    <row r="16" spans="1:35" x14ac:dyDescent="0.25">
      <c r="A16" s="35">
        <v>73001</v>
      </c>
      <c r="B16" s="35">
        <v>73</v>
      </c>
      <c r="C16" s="23" t="s">
        <v>37</v>
      </c>
      <c r="D16" s="23">
        <v>7.1821036106750391E-2</v>
      </c>
      <c r="E16" s="35">
        <v>74336</v>
      </c>
      <c r="F16" s="35">
        <v>510821</v>
      </c>
      <c r="G16" s="35">
        <v>144417</v>
      </c>
      <c r="H16" s="35">
        <v>191812</v>
      </c>
      <c r="I16" s="35">
        <v>38097</v>
      </c>
      <c r="J16" s="35">
        <v>83170</v>
      </c>
      <c r="K16" s="35">
        <v>634695</v>
      </c>
      <c r="L16" s="35">
        <v>159868</v>
      </c>
      <c r="M16" s="35">
        <v>204507</v>
      </c>
      <c r="N16" s="35">
        <v>38612</v>
      </c>
      <c r="O16" s="36">
        <f t="shared" si="0"/>
        <v>89.378381627990862</v>
      </c>
      <c r="P16" s="36">
        <f t="shared" si="0"/>
        <v>80.482909113826324</v>
      </c>
      <c r="Q16" s="36">
        <f t="shared" si="0"/>
        <v>90.335151499987489</v>
      </c>
      <c r="R16" s="36">
        <f t="shared" si="0"/>
        <v>93.792388524598181</v>
      </c>
      <c r="S16" s="36">
        <f t="shared" si="0"/>
        <v>98.666217756137982</v>
      </c>
      <c r="T16" s="36">
        <f t="shared" si="3"/>
        <v>0.92768613163106894</v>
      </c>
      <c r="U16" s="17">
        <v>1.1332018758446722</v>
      </c>
      <c r="V16" s="17">
        <v>1</v>
      </c>
      <c r="W16" s="35">
        <v>544</v>
      </c>
      <c r="X16" s="24">
        <v>542724</v>
      </c>
      <c r="Y16" s="17">
        <f t="shared" si="1"/>
        <v>0.10023511029547247</v>
      </c>
      <c r="Z16" s="17">
        <f t="shared" si="4"/>
        <v>0.39696308877549508</v>
      </c>
      <c r="AA16" s="35">
        <v>4512</v>
      </c>
      <c r="AB16" s="35">
        <v>5601</v>
      </c>
      <c r="AC16" s="35">
        <v>16355</v>
      </c>
      <c r="AD16" s="17">
        <f t="shared" si="5"/>
        <v>1.6256267765322092</v>
      </c>
      <c r="AE16" s="17">
        <f t="shared" si="6"/>
        <v>0.14900337090121074</v>
      </c>
      <c r="AF16" s="17">
        <f t="shared" si="2"/>
        <v>0.81843971178320496</v>
      </c>
      <c r="AG16" s="37">
        <v>0.75</v>
      </c>
      <c r="AH16" s="17"/>
      <c r="AI16" s="38"/>
    </row>
    <row r="17" spans="1:35" x14ac:dyDescent="0.25">
      <c r="A17" s="35">
        <v>63001</v>
      </c>
      <c r="B17" s="35">
        <v>63</v>
      </c>
      <c r="C17" s="23" t="s">
        <v>38</v>
      </c>
      <c r="D17" s="23">
        <v>2.4891153882313277E-2</v>
      </c>
      <c r="E17" s="35">
        <v>23451</v>
      </c>
      <c r="F17" s="35">
        <v>214099</v>
      </c>
      <c r="G17" s="35">
        <v>64972</v>
      </c>
      <c r="H17" s="35">
        <v>89624</v>
      </c>
      <c r="I17" s="35">
        <v>15993</v>
      </c>
      <c r="J17" s="35">
        <v>28242</v>
      </c>
      <c r="K17" s="35">
        <v>272329</v>
      </c>
      <c r="L17" s="35">
        <v>71848</v>
      </c>
      <c r="M17" s="35">
        <v>97742</v>
      </c>
      <c r="N17" s="35">
        <v>17393</v>
      </c>
      <c r="O17" s="36">
        <f t="shared" si="0"/>
        <v>83.035903972806452</v>
      </c>
      <c r="P17" s="36">
        <f t="shared" si="0"/>
        <v>78.617774823834409</v>
      </c>
      <c r="Q17" s="36">
        <f t="shared" si="0"/>
        <v>90.429796236499271</v>
      </c>
      <c r="R17" s="36">
        <f t="shared" si="0"/>
        <v>91.694460927748565</v>
      </c>
      <c r="S17" s="36">
        <f t="shared" si="0"/>
        <v>91.950784798482147</v>
      </c>
      <c r="T17" s="36">
        <f t="shared" si="3"/>
        <v>0.8993180467738171</v>
      </c>
      <c r="U17" s="17">
        <v>1.3115534830698037</v>
      </c>
      <c r="V17" s="17">
        <v>1</v>
      </c>
      <c r="W17" s="35">
        <v>215</v>
      </c>
      <c r="X17" s="24">
        <v>308463</v>
      </c>
      <c r="Y17" s="17">
        <f t="shared" si="1"/>
        <v>6.9700417878319279E-2</v>
      </c>
      <c r="Z17" s="17">
        <f t="shared" si="4"/>
        <v>0.20253314021779309</v>
      </c>
      <c r="AA17" s="35">
        <v>3657</v>
      </c>
      <c r="AB17" s="35">
        <v>4994</v>
      </c>
      <c r="AC17" s="35">
        <v>9189</v>
      </c>
      <c r="AD17" s="17">
        <f t="shared" si="5"/>
        <v>1.9278379146499474</v>
      </c>
      <c r="AE17" s="17">
        <f t="shared" si="6"/>
        <v>0.17670375019706208</v>
      </c>
      <c r="AF17" s="17">
        <f t="shared" si="2"/>
        <v>0.78758271242839406</v>
      </c>
      <c r="AG17" s="37">
        <v>0.75</v>
      </c>
      <c r="AH17" s="17"/>
      <c r="AI17" s="38"/>
    </row>
    <row r="18" spans="1:35" x14ac:dyDescent="0.25">
      <c r="A18" s="35">
        <v>99001</v>
      </c>
      <c r="B18" s="35">
        <v>99</v>
      </c>
      <c r="C18" s="23" t="s">
        <v>39</v>
      </c>
      <c r="D18" s="23">
        <v>0.22679560695888815</v>
      </c>
      <c r="E18" s="35">
        <v>2625</v>
      </c>
      <c r="F18" s="35">
        <v>18106</v>
      </c>
      <c r="G18" s="35">
        <v>3173</v>
      </c>
      <c r="H18" s="35">
        <v>3031</v>
      </c>
      <c r="I18" s="35">
        <v>345</v>
      </c>
      <c r="J18" s="35">
        <v>10907</v>
      </c>
      <c r="K18" s="35">
        <v>56542</v>
      </c>
      <c r="L18" s="35">
        <v>7701</v>
      </c>
      <c r="M18" s="35">
        <v>6610</v>
      </c>
      <c r="N18" s="35">
        <v>723</v>
      </c>
      <c r="O18" s="36">
        <f t="shared" si="0"/>
        <v>24.067112863298799</v>
      </c>
      <c r="P18" s="36">
        <f t="shared" si="0"/>
        <v>32.022213575748999</v>
      </c>
      <c r="Q18" s="36">
        <f t="shared" si="0"/>
        <v>41.202441241397224</v>
      </c>
      <c r="R18" s="36">
        <f t="shared" si="0"/>
        <v>45.854765506807865</v>
      </c>
      <c r="S18" s="36">
        <f t="shared" si="0"/>
        <v>47.717842323651453</v>
      </c>
      <c r="T18" s="36">
        <f t="shared" si="3"/>
        <v>0.43849348084514</v>
      </c>
      <c r="U18" s="17">
        <v>0.56315026256880985</v>
      </c>
      <c r="V18" s="17">
        <f t="shared" si="7"/>
        <v>0.56315026256880985</v>
      </c>
      <c r="W18" s="35">
        <v>21</v>
      </c>
      <c r="X18" s="24">
        <v>20578</v>
      </c>
      <c r="Y18" s="17">
        <f t="shared" si="1"/>
        <v>0.10205073379337157</v>
      </c>
      <c r="Z18" s="17">
        <f t="shared" si="4"/>
        <v>0.40852408891507297</v>
      </c>
      <c r="AA18" s="35">
        <v>0</v>
      </c>
      <c r="AB18" s="35">
        <v>3</v>
      </c>
      <c r="AC18" s="35">
        <v>3</v>
      </c>
      <c r="AD18" s="17">
        <f t="shared" si="5"/>
        <v>9.7191175041306255E-3</v>
      </c>
      <c r="AE18" s="17">
        <f t="shared" si="6"/>
        <v>8.9084486747301791E-4</v>
      </c>
      <c r="AF18" s="17">
        <f t="shared" si="2"/>
        <v>0.42913331257146758</v>
      </c>
      <c r="AG18" s="37">
        <v>0.25</v>
      </c>
      <c r="AH18" s="17"/>
      <c r="AI18" s="38"/>
    </row>
    <row r="19" spans="1:35" x14ac:dyDescent="0.25">
      <c r="A19" s="35">
        <v>85001</v>
      </c>
      <c r="B19" s="35">
        <v>85</v>
      </c>
      <c r="C19" s="23" t="s">
        <v>40</v>
      </c>
      <c r="D19" s="23">
        <v>0.14038080901006383</v>
      </c>
      <c r="E19" s="35">
        <v>25761</v>
      </c>
      <c r="F19" s="35">
        <v>178583</v>
      </c>
      <c r="G19" s="35">
        <v>34459</v>
      </c>
      <c r="H19" s="35">
        <v>31884</v>
      </c>
      <c r="I19" s="35">
        <v>4566</v>
      </c>
      <c r="J19" s="35">
        <v>30882</v>
      </c>
      <c r="K19" s="35">
        <v>233532</v>
      </c>
      <c r="L19" s="35">
        <v>41541</v>
      </c>
      <c r="M19" s="35">
        <v>36535</v>
      </c>
      <c r="N19" s="35">
        <v>4774</v>
      </c>
      <c r="O19" s="36">
        <f t="shared" si="0"/>
        <v>83.417524771711683</v>
      </c>
      <c r="P19" s="36">
        <f t="shared" si="0"/>
        <v>76.47046229210558</v>
      </c>
      <c r="Q19" s="36">
        <f t="shared" si="0"/>
        <v>82.951782576249968</v>
      </c>
      <c r="R19" s="36">
        <f t="shared" si="0"/>
        <v>87.269741343916792</v>
      </c>
      <c r="S19" s="36">
        <f t="shared" si="0"/>
        <v>95.643066610808546</v>
      </c>
      <c r="T19" s="36">
        <f t="shared" si="3"/>
        <v>0.87258982246987205</v>
      </c>
      <c r="U19" s="17">
        <v>0.82327289566945594</v>
      </c>
      <c r="V19" s="17">
        <f t="shared" si="7"/>
        <v>0.82327289566945594</v>
      </c>
      <c r="W19" s="35">
        <v>174</v>
      </c>
      <c r="X19" s="24">
        <v>179355</v>
      </c>
      <c r="Y19" s="17">
        <f t="shared" si="1"/>
        <v>9.7014301246131973E-2</v>
      </c>
      <c r="Z19" s="17">
        <f t="shared" si="4"/>
        <v>0.37645455608021672</v>
      </c>
      <c r="AA19" s="35">
        <v>796</v>
      </c>
      <c r="AB19" s="35">
        <v>1077</v>
      </c>
      <c r="AC19" s="35">
        <v>2249</v>
      </c>
      <c r="AD19" s="17">
        <f t="shared" si="5"/>
        <v>0.76607844777118006</v>
      </c>
      <c r="AE19" s="17">
        <f t="shared" si="6"/>
        <v>7.0218006211840517E-2</v>
      </c>
      <c r="AF19" s="17">
        <f t="shared" si="2"/>
        <v>0.7279440361649786</v>
      </c>
      <c r="AG19" s="37">
        <v>0.5</v>
      </c>
      <c r="AH19" s="17"/>
      <c r="AI19" s="38"/>
    </row>
    <row r="20" spans="1:35" x14ac:dyDescent="0.25">
      <c r="A20" s="35">
        <v>86001</v>
      </c>
      <c r="B20" s="35">
        <v>86</v>
      </c>
      <c r="C20" s="23" t="s">
        <v>41</v>
      </c>
      <c r="D20" s="23">
        <v>0.30777340808300563</v>
      </c>
      <c r="E20" s="35">
        <v>12402</v>
      </c>
      <c r="F20" s="35">
        <v>98385</v>
      </c>
      <c r="G20" s="35">
        <v>19084</v>
      </c>
      <c r="H20" s="35">
        <v>20451</v>
      </c>
      <c r="I20" s="35">
        <v>3360</v>
      </c>
      <c r="J20" s="35">
        <v>27078</v>
      </c>
      <c r="K20" s="35">
        <v>192843</v>
      </c>
      <c r="L20" s="35">
        <v>32638</v>
      </c>
      <c r="M20" s="35">
        <v>31622</v>
      </c>
      <c r="N20" s="35">
        <v>5523</v>
      </c>
      <c r="O20" s="36">
        <f t="shared" si="0"/>
        <v>45.801019277642368</v>
      </c>
      <c r="P20" s="36">
        <f t="shared" si="0"/>
        <v>51.018185778068172</v>
      </c>
      <c r="Q20" s="36">
        <f t="shared" si="0"/>
        <v>58.471720080887309</v>
      </c>
      <c r="R20" s="36">
        <f t="shared" si="0"/>
        <v>64.673328695212192</v>
      </c>
      <c r="S20" s="36">
        <f t="shared" si="0"/>
        <v>60.836501901140686</v>
      </c>
      <c r="T20" s="36">
        <f t="shared" si="3"/>
        <v>0.61099207769088038</v>
      </c>
      <c r="U20" s="17">
        <v>0.79502431126171325</v>
      </c>
      <c r="V20" s="17">
        <f t="shared" si="7"/>
        <v>0.79502431126171325</v>
      </c>
      <c r="W20" s="35">
        <v>80</v>
      </c>
      <c r="X20" s="24">
        <v>59755</v>
      </c>
      <c r="Y20" s="17">
        <f t="shared" si="1"/>
        <v>0.13388001004100075</v>
      </c>
      <c r="Z20" s="17">
        <f t="shared" si="4"/>
        <v>0.61119731250316889</v>
      </c>
      <c r="AA20" s="35">
        <v>46</v>
      </c>
      <c r="AB20" s="35">
        <v>44</v>
      </c>
      <c r="AC20" s="35">
        <v>13</v>
      </c>
      <c r="AD20" s="17">
        <f t="shared" si="5"/>
        <v>5.745683764259616E-2</v>
      </c>
      <c r="AE20" s="17">
        <f t="shared" si="6"/>
        <v>5.2664379140784749E-3</v>
      </c>
      <c r="AF20" s="17">
        <f t="shared" si="2"/>
        <v>0.6056497072656789</v>
      </c>
      <c r="AG20" s="37">
        <v>0.5</v>
      </c>
      <c r="AH20" s="17"/>
      <c r="AI20" s="38"/>
    </row>
    <row r="21" spans="1:35" x14ac:dyDescent="0.25">
      <c r="A21" s="35">
        <v>66001</v>
      </c>
      <c r="B21" s="35">
        <v>66</v>
      </c>
      <c r="C21" s="23" t="s">
        <v>42</v>
      </c>
      <c r="D21" s="23">
        <v>0.15917745937525349</v>
      </c>
      <c r="E21" s="35">
        <v>46194</v>
      </c>
      <c r="F21" s="35">
        <v>376723</v>
      </c>
      <c r="G21" s="35">
        <v>106708</v>
      </c>
      <c r="H21" s="35">
        <v>140811</v>
      </c>
      <c r="I21" s="35">
        <v>28041</v>
      </c>
      <c r="J21" s="35">
        <v>51884</v>
      </c>
      <c r="K21" s="35">
        <v>469473</v>
      </c>
      <c r="L21" s="35">
        <v>119241</v>
      </c>
      <c r="M21" s="35">
        <v>158345</v>
      </c>
      <c r="N21" s="35">
        <v>27839</v>
      </c>
      <c r="O21" s="36">
        <f t="shared" si="0"/>
        <v>89.033227970087111</v>
      </c>
      <c r="P21" s="36">
        <f t="shared" si="0"/>
        <v>80.243805288057032</v>
      </c>
      <c r="Q21" s="36">
        <f t="shared" si="0"/>
        <v>89.489353494184044</v>
      </c>
      <c r="R21" s="36">
        <f t="shared" si="0"/>
        <v>88.926710663424799</v>
      </c>
      <c r="S21" s="36">
        <f t="shared" si="0"/>
        <v>100.72560077588994</v>
      </c>
      <c r="T21" s="36">
        <f t="shared" si="3"/>
        <v>0.90744357114058727</v>
      </c>
      <c r="U21" s="17">
        <v>0.94034809050940216</v>
      </c>
      <c r="V21" s="17">
        <f t="shared" si="7"/>
        <v>0.94034809050940216</v>
      </c>
      <c r="W21" s="35">
        <v>288</v>
      </c>
      <c r="X21" s="24">
        <v>480803</v>
      </c>
      <c r="Y21" s="17">
        <f t="shared" si="1"/>
        <v>5.9899792638565069E-2</v>
      </c>
      <c r="Z21" s="17">
        <f t="shared" si="4"/>
        <v>0.14012756444954755</v>
      </c>
      <c r="AA21" s="35">
        <v>3881</v>
      </c>
      <c r="AB21" s="35">
        <v>4938</v>
      </c>
      <c r="AC21" s="35">
        <v>6639</v>
      </c>
      <c r="AD21" s="17">
        <f t="shared" si="5"/>
        <v>1.0716793919061793</v>
      </c>
      <c r="AE21" s="17">
        <f t="shared" si="6"/>
        <v>9.8229091833746965E-2</v>
      </c>
      <c r="AF21" s="17">
        <f t="shared" si="2"/>
        <v>0.75966187835144383</v>
      </c>
      <c r="AG21" s="37">
        <v>0.75</v>
      </c>
      <c r="AH21" s="17"/>
      <c r="AI21" s="38"/>
    </row>
    <row r="22" spans="1:35" x14ac:dyDescent="0.25">
      <c r="A22" s="35">
        <v>50001</v>
      </c>
      <c r="B22" s="35">
        <v>50</v>
      </c>
      <c r="C22" s="23" t="s">
        <v>43</v>
      </c>
      <c r="D22" s="23">
        <v>7.9605835009328593E-2</v>
      </c>
      <c r="E22" s="35">
        <v>52427</v>
      </c>
      <c r="F22" s="35">
        <v>379894</v>
      </c>
      <c r="G22" s="35">
        <v>91472</v>
      </c>
      <c r="H22" s="35">
        <v>97685</v>
      </c>
      <c r="I22" s="35">
        <v>13799</v>
      </c>
      <c r="J22" s="35">
        <v>72549</v>
      </c>
      <c r="K22" s="35">
        <v>549973</v>
      </c>
      <c r="L22" s="35">
        <v>112966</v>
      </c>
      <c r="M22" s="35">
        <v>116069</v>
      </c>
      <c r="N22" s="35">
        <v>17669</v>
      </c>
      <c r="O22" s="36">
        <f t="shared" si="0"/>
        <v>72.264262774125072</v>
      </c>
      <c r="P22" s="36">
        <f t="shared" si="0"/>
        <v>69.07502731952296</v>
      </c>
      <c r="Q22" s="36">
        <f t="shared" si="0"/>
        <v>80.973036134766218</v>
      </c>
      <c r="R22" s="36">
        <f t="shared" si="0"/>
        <v>84.161145525506385</v>
      </c>
      <c r="S22" s="36">
        <f t="shared" si="0"/>
        <v>78.097232440998354</v>
      </c>
      <c r="T22" s="36">
        <f t="shared" si="3"/>
        <v>0.80347577934316905</v>
      </c>
      <c r="U22" s="17">
        <v>1.190680907918537</v>
      </c>
      <c r="V22" s="17">
        <v>1</v>
      </c>
      <c r="W22" s="35">
        <v>241</v>
      </c>
      <c r="X22" s="24">
        <v>549922</v>
      </c>
      <c r="Y22" s="17">
        <f t="shared" si="1"/>
        <v>4.3824396914471507E-2</v>
      </c>
      <c r="Z22" s="17">
        <f t="shared" si="4"/>
        <v>3.7767327084771971E-2</v>
      </c>
      <c r="AA22" s="35">
        <v>4344</v>
      </c>
      <c r="AB22" s="35">
        <v>4782</v>
      </c>
      <c r="AC22" s="35">
        <v>7237</v>
      </c>
      <c r="AD22" s="17">
        <f t="shared" si="5"/>
        <v>0.99183763030635863</v>
      </c>
      <c r="AE22" s="17">
        <f t="shared" si="6"/>
        <v>9.0910873538621317E-2</v>
      </c>
      <c r="AF22" s="17">
        <f t="shared" si="2"/>
        <v>0.71460570973392379</v>
      </c>
      <c r="AG22" s="37">
        <v>0.5</v>
      </c>
      <c r="AH22" s="17"/>
      <c r="AI22" s="38"/>
    </row>
    <row r="23" spans="1:35" x14ac:dyDescent="0.25">
      <c r="A23" s="35">
        <v>81001</v>
      </c>
      <c r="B23" s="35">
        <v>81</v>
      </c>
      <c r="C23" s="23" t="s">
        <v>44</v>
      </c>
      <c r="D23" s="23">
        <v>0.14070584912701856</v>
      </c>
      <c r="E23" s="35">
        <v>14418</v>
      </c>
      <c r="F23" s="35">
        <v>100625</v>
      </c>
      <c r="G23" s="35">
        <v>20923</v>
      </c>
      <c r="H23" s="35">
        <v>21008</v>
      </c>
      <c r="I23" s="35">
        <v>3151</v>
      </c>
      <c r="J23" s="35">
        <v>22048</v>
      </c>
      <c r="K23" s="35">
        <v>158418</v>
      </c>
      <c r="L23" s="35">
        <v>26013</v>
      </c>
      <c r="M23" s="35">
        <v>23537</v>
      </c>
      <c r="N23" s="35">
        <v>3835</v>
      </c>
      <c r="O23" s="36">
        <f t="shared" si="0"/>
        <v>65.393686502177061</v>
      </c>
      <c r="P23" s="36">
        <f t="shared" si="0"/>
        <v>63.518665808178362</v>
      </c>
      <c r="Q23" s="36">
        <f t="shared" si="0"/>
        <v>80.432860492830514</v>
      </c>
      <c r="R23" s="36">
        <f t="shared" si="0"/>
        <v>89.255215193100227</v>
      </c>
      <c r="S23" s="36">
        <f t="shared" si="0"/>
        <v>82.164276401564535</v>
      </c>
      <c r="T23" s="36">
        <f t="shared" si="3"/>
        <v>0.83002557839152213</v>
      </c>
      <c r="U23" s="17">
        <v>0.64630558154222084</v>
      </c>
      <c r="V23" s="17">
        <f t="shared" si="7"/>
        <v>0.64630558154222084</v>
      </c>
      <c r="W23" s="35">
        <v>55</v>
      </c>
      <c r="X23" s="24">
        <v>99143</v>
      </c>
      <c r="Y23" s="17">
        <f t="shared" si="1"/>
        <v>5.5475424386996562E-2</v>
      </c>
      <c r="Z23" s="17">
        <f t="shared" si="4"/>
        <v>0.11195535692242828</v>
      </c>
      <c r="AA23" s="35">
        <v>565</v>
      </c>
      <c r="AB23" s="35">
        <v>607</v>
      </c>
      <c r="AC23" s="35">
        <v>536</v>
      </c>
      <c r="AD23" s="17">
        <f t="shared" si="5"/>
        <v>0.57425469607872803</v>
      </c>
      <c r="AE23" s="17">
        <f t="shared" si="6"/>
        <v>5.2635627504924662E-2</v>
      </c>
      <c r="AF23" s="17">
        <f t="shared" si="2"/>
        <v>0.62536356210116262</v>
      </c>
      <c r="AG23" s="37">
        <v>0.5</v>
      </c>
      <c r="AH23" s="17"/>
      <c r="AI23" s="38"/>
    </row>
    <row r="24" spans="1:35" x14ac:dyDescent="0.25">
      <c r="A24" s="35">
        <v>15001</v>
      </c>
      <c r="B24" s="35">
        <v>15</v>
      </c>
      <c r="C24" s="23" t="s">
        <v>45</v>
      </c>
      <c r="D24" s="23">
        <v>4.2997651854149131E-2</v>
      </c>
      <c r="E24" s="35">
        <v>77367</v>
      </c>
      <c r="F24" s="35">
        <v>509367</v>
      </c>
      <c r="G24" s="35">
        <v>131029</v>
      </c>
      <c r="H24" s="35">
        <v>159904</v>
      </c>
      <c r="I24" s="35">
        <v>39276</v>
      </c>
      <c r="J24" s="35">
        <v>79090</v>
      </c>
      <c r="K24" s="35">
        <v>594583</v>
      </c>
      <c r="L24" s="35">
        <v>142804</v>
      </c>
      <c r="M24" s="35">
        <v>178261</v>
      </c>
      <c r="N24" s="35">
        <v>38074</v>
      </c>
      <c r="O24" s="36">
        <f t="shared" si="0"/>
        <v>97.821469212289799</v>
      </c>
      <c r="P24" s="36">
        <f t="shared" si="0"/>
        <v>85.667938706622962</v>
      </c>
      <c r="Q24" s="36">
        <f t="shared" si="0"/>
        <v>91.754432648945411</v>
      </c>
      <c r="R24" s="36">
        <f t="shared" si="0"/>
        <v>89.702178266698823</v>
      </c>
      <c r="S24" s="36">
        <f t="shared" si="0"/>
        <v>103.15701003309346</v>
      </c>
      <c r="T24" s="36">
        <f t="shared" si="3"/>
        <v>0.9272629673308066</v>
      </c>
      <c r="U24" s="17">
        <v>0.70925320419080984</v>
      </c>
      <c r="V24" s="17">
        <f t="shared" si="7"/>
        <v>0.70925320419080984</v>
      </c>
      <c r="W24" s="35">
        <v>352</v>
      </c>
      <c r="X24" s="24">
        <v>180568</v>
      </c>
      <c r="Y24" s="17">
        <f t="shared" si="1"/>
        <v>0.19494041026095432</v>
      </c>
      <c r="Z24" s="17">
        <f t="shared" si="4"/>
        <v>1</v>
      </c>
      <c r="AA24" s="35">
        <v>6214</v>
      </c>
      <c r="AB24" s="35">
        <v>5365</v>
      </c>
      <c r="AC24" s="35">
        <v>10681</v>
      </c>
      <c r="AD24" s="17">
        <f t="shared" si="5"/>
        <v>4.1092552390235255</v>
      </c>
      <c r="AE24" s="17">
        <f t="shared" si="6"/>
        <v>0.37665034271526354</v>
      </c>
      <c r="AF24" s="17">
        <f t="shared" si="2"/>
        <v>0.81407247919417258</v>
      </c>
      <c r="AG24" s="37">
        <v>0.75</v>
      </c>
      <c r="AH24" s="17"/>
      <c r="AI24" s="38"/>
    </row>
    <row r="25" spans="1:35" x14ac:dyDescent="0.25">
      <c r="A25" s="35">
        <v>13001</v>
      </c>
      <c r="B25" s="35">
        <v>13001</v>
      </c>
      <c r="C25" s="23" t="s">
        <v>46</v>
      </c>
      <c r="D25" s="23">
        <v>0.11224837775857675</v>
      </c>
      <c r="E25" s="35">
        <v>68688</v>
      </c>
      <c r="F25" s="35">
        <v>466112</v>
      </c>
      <c r="G25" s="35">
        <v>106868</v>
      </c>
      <c r="H25" s="35">
        <v>120896</v>
      </c>
      <c r="I25" s="35">
        <v>20901</v>
      </c>
      <c r="J25" s="35">
        <v>66677</v>
      </c>
      <c r="K25" s="35">
        <v>541672</v>
      </c>
      <c r="L25" s="35">
        <v>108463</v>
      </c>
      <c r="M25" s="35">
        <v>114063</v>
      </c>
      <c r="N25" s="35">
        <v>18775</v>
      </c>
      <c r="O25" s="36">
        <f t="shared" ref="O25:S33" si="8">E25*100/J25</f>
        <v>103.01603251496019</v>
      </c>
      <c r="P25" s="36">
        <f t="shared" si="8"/>
        <v>86.050598886410967</v>
      </c>
      <c r="Q25" s="36">
        <v>100</v>
      </c>
      <c r="R25" s="36">
        <v>100</v>
      </c>
      <c r="S25" s="36">
        <v>100</v>
      </c>
      <c r="T25" s="36">
        <v>1</v>
      </c>
      <c r="U25" s="17">
        <v>0.71309337160750763</v>
      </c>
      <c r="V25" s="17">
        <f t="shared" si="7"/>
        <v>0.71309337160750763</v>
      </c>
      <c r="W25" s="35">
        <v>725</v>
      </c>
      <c r="X25" s="24">
        <v>1043926</v>
      </c>
      <c r="Y25" s="17">
        <f t="shared" si="1"/>
        <v>6.9449367100733198E-2</v>
      </c>
      <c r="Z25" s="17">
        <f t="shared" si="4"/>
        <v>0.20093457196943529</v>
      </c>
      <c r="AA25" s="35">
        <v>24050</v>
      </c>
      <c r="AB25" s="35">
        <v>24247</v>
      </c>
      <c r="AC25" s="35">
        <v>32300</v>
      </c>
      <c r="AD25" s="17">
        <f t="shared" si="5"/>
        <v>2.5735221334334684</v>
      </c>
      <c r="AE25" s="17">
        <f t="shared" si="6"/>
        <v>0.23588653835320517</v>
      </c>
      <c r="AF25" s="17">
        <f t="shared" si="2"/>
        <v>0.75761012251451632</v>
      </c>
      <c r="AG25" s="37">
        <v>0.75</v>
      </c>
      <c r="AH25" s="17"/>
      <c r="AI25" s="38"/>
    </row>
    <row r="26" spans="1:35" x14ac:dyDescent="0.25">
      <c r="A26" s="35">
        <v>27001</v>
      </c>
      <c r="B26" s="35">
        <v>27</v>
      </c>
      <c r="C26" s="23" t="s">
        <v>47</v>
      </c>
      <c r="D26" s="23">
        <v>0.14210757775654731</v>
      </c>
      <c r="E26" s="35">
        <v>21544</v>
      </c>
      <c r="F26" s="35">
        <v>130315</v>
      </c>
      <c r="G26" s="35">
        <v>23949</v>
      </c>
      <c r="H26" s="35">
        <v>27667</v>
      </c>
      <c r="I26" s="35">
        <v>6068</v>
      </c>
      <c r="J26" s="35">
        <v>47204</v>
      </c>
      <c r="K26" s="35">
        <v>269608</v>
      </c>
      <c r="L26" s="35">
        <v>41647</v>
      </c>
      <c r="M26" s="35">
        <v>44755</v>
      </c>
      <c r="N26" s="35">
        <v>9054</v>
      </c>
      <c r="O26" s="36">
        <f t="shared" si="8"/>
        <v>45.640199983052284</v>
      </c>
      <c r="P26" s="36">
        <f t="shared" si="8"/>
        <v>48.334990059642145</v>
      </c>
      <c r="Q26" s="36">
        <f t="shared" si="8"/>
        <v>57.504742238336497</v>
      </c>
      <c r="R26" s="36">
        <f t="shared" si="8"/>
        <v>61.818791196514354</v>
      </c>
      <c r="S26" s="36">
        <f t="shared" si="8"/>
        <v>67.020101612546938</v>
      </c>
      <c r="T26" s="36">
        <f t="shared" si="3"/>
        <v>0.60708483652743273</v>
      </c>
      <c r="U26" s="17">
        <v>0.5132265021429937</v>
      </c>
      <c r="V26" s="17">
        <f t="shared" si="7"/>
        <v>0.5132265021429937</v>
      </c>
      <c r="W26" s="35">
        <v>54</v>
      </c>
      <c r="X26" s="24">
        <v>131886</v>
      </c>
      <c r="Y26" s="17">
        <f t="shared" si="1"/>
        <v>4.0944452026750372E-2</v>
      </c>
      <c r="Z26" s="17">
        <f t="shared" si="4"/>
        <v>1.9429250227181602E-2</v>
      </c>
      <c r="AA26" s="35">
        <v>1074</v>
      </c>
      <c r="AB26" s="35">
        <v>1440</v>
      </c>
      <c r="AC26" s="35">
        <v>1833</v>
      </c>
      <c r="AD26" s="17">
        <f t="shared" si="5"/>
        <v>1.0986761293844685</v>
      </c>
      <c r="AE26" s="17">
        <f t="shared" si="6"/>
        <v>0.10070358656136283</v>
      </c>
      <c r="AF26" s="17">
        <f t="shared" si="2"/>
        <v>0.46952365258546885</v>
      </c>
      <c r="AG26" s="37">
        <v>0.25</v>
      </c>
      <c r="AH26" s="17"/>
      <c r="AI26" s="38"/>
    </row>
    <row r="27" spans="1:35" x14ac:dyDescent="0.25">
      <c r="A27" s="35">
        <v>95001</v>
      </c>
      <c r="B27" s="35">
        <v>95</v>
      </c>
      <c r="C27" s="23" t="s">
        <v>48</v>
      </c>
      <c r="D27" s="23">
        <v>0.30508385376464808</v>
      </c>
      <c r="E27" s="35">
        <v>4398</v>
      </c>
      <c r="F27" s="35">
        <v>31996</v>
      </c>
      <c r="G27" s="35">
        <v>6590</v>
      </c>
      <c r="H27" s="35">
        <v>6111</v>
      </c>
      <c r="I27" s="35">
        <v>656</v>
      </c>
      <c r="J27" s="35">
        <v>7144</v>
      </c>
      <c r="K27" s="35">
        <v>44643</v>
      </c>
      <c r="L27" s="35">
        <v>7948</v>
      </c>
      <c r="M27" s="35">
        <v>7198</v>
      </c>
      <c r="N27" s="35">
        <v>894</v>
      </c>
      <c r="O27" s="36">
        <f t="shared" si="8"/>
        <v>61.56215005599104</v>
      </c>
      <c r="P27" s="36">
        <f t="shared" si="8"/>
        <v>71.670810653405908</v>
      </c>
      <c r="Q27" s="36">
        <f t="shared" si="8"/>
        <v>82.913940613990945</v>
      </c>
      <c r="R27" s="36">
        <f t="shared" si="8"/>
        <v>84.898582939705477</v>
      </c>
      <c r="S27" s="36">
        <f t="shared" si="8"/>
        <v>73.378076062639821</v>
      </c>
      <c r="T27" s="36">
        <f t="shared" si="3"/>
        <v>0.80189471830744652</v>
      </c>
      <c r="U27" s="17">
        <v>0.43507191482827456</v>
      </c>
      <c r="V27" s="17">
        <f t="shared" si="7"/>
        <v>0.43507191482827456</v>
      </c>
      <c r="W27" s="35">
        <v>34</v>
      </c>
      <c r="X27" s="24">
        <v>57004</v>
      </c>
      <c r="Y27" s="17">
        <f t="shared" si="1"/>
        <v>5.9644937197389655E-2</v>
      </c>
      <c r="Z27" s="17">
        <f t="shared" si="4"/>
        <v>0.13850476996907818</v>
      </c>
      <c r="AA27" s="35">
        <v>59</v>
      </c>
      <c r="AB27" s="35">
        <v>24</v>
      </c>
      <c r="AC27" s="35">
        <v>35</v>
      </c>
      <c r="AD27" s="17">
        <f t="shared" si="5"/>
        <v>6.9001005777372351E-2</v>
      </c>
      <c r="AE27" s="17">
        <f t="shared" si="6"/>
        <v>6.3245651491633682E-3</v>
      </c>
      <c r="AF27" s="17">
        <f t="shared" si="2"/>
        <v>0.54595186711402977</v>
      </c>
      <c r="AG27" s="37">
        <v>0.5</v>
      </c>
      <c r="AH27" s="17"/>
      <c r="AI27" s="38"/>
    </row>
    <row r="28" spans="1:35" x14ac:dyDescent="0.25">
      <c r="A28" s="35">
        <v>17001</v>
      </c>
      <c r="B28" s="35">
        <v>17</v>
      </c>
      <c r="C28" s="23" t="s">
        <v>49</v>
      </c>
      <c r="D28" s="23">
        <v>5.5308682572199237E-2</v>
      </c>
      <c r="E28" s="35">
        <v>46107</v>
      </c>
      <c r="F28" s="35">
        <v>373065</v>
      </c>
      <c r="G28" s="35">
        <v>113116</v>
      </c>
      <c r="H28" s="35">
        <v>151011</v>
      </c>
      <c r="I28" s="35">
        <v>26882</v>
      </c>
      <c r="J28" s="35">
        <v>54754</v>
      </c>
      <c r="K28" s="35">
        <v>487652</v>
      </c>
      <c r="L28" s="35">
        <v>130644</v>
      </c>
      <c r="M28" s="35">
        <v>174947</v>
      </c>
      <c r="N28" s="35">
        <v>30540</v>
      </c>
      <c r="O28" s="36">
        <f t="shared" si="8"/>
        <v>84.207546480622426</v>
      </c>
      <c r="P28" s="36">
        <f t="shared" si="8"/>
        <v>76.502300821077327</v>
      </c>
      <c r="Q28" s="36">
        <f t="shared" si="8"/>
        <v>86.583386914056518</v>
      </c>
      <c r="R28" s="36">
        <f t="shared" si="8"/>
        <v>86.31814206588281</v>
      </c>
      <c r="S28" s="36">
        <f t="shared" si="8"/>
        <v>88.022265880812043</v>
      </c>
      <c r="T28" s="36">
        <f t="shared" si="3"/>
        <v>0.85545031085665402</v>
      </c>
      <c r="U28" s="17">
        <v>0.76205845436614672</v>
      </c>
      <c r="V28" s="17">
        <f t="shared" si="7"/>
        <v>0.76205845436614672</v>
      </c>
      <c r="W28" s="35">
        <v>412</v>
      </c>
      <c r="X28" s="24">
        <v>450074</v>
      </c>
      <c r="Y28" s="17">
        <f t="shared" si="1"/>
        <v>9.1540502228522419E-2</v>
      </c>
      <c r="Z28" s="17">
        <f t="shared" si="4"/>
        <v>0.34160008802567166</v>
      </c>
      <c r="AA28" s="35">
        <v>4592</v>
      </c>
      <c r="AB28" s="35">
        <v>5018</v>
      </c>
      <c r="AC28" s="35">
        <v>7958</v>
      </c>
      <c r="AD28" s="17">
        <f t="shared" si="5"/>
        <v>1.3011193714811342</v>
      </c>
      <c r="AE28" s="17">
        <f t="shared" si="6"/>
        <v>0.11925933744098388</v>
      </c>
      <c r="AF28" s="17">
        <f t="shared" si="2"/>
        <v>0.70242863428483648</v>
      </c>
      <c r="AG28" s="37">
        <v>0.5</v>
      </c>
      <c r="AH28" s="17"/>
      <c r="AI28" s="38"/>
    </row>
    <row r="29" spans="1:35" x14ac:dyDescent="0.25">
      <c r="A29" s="35">
        <v>19001</v>
      </c>
      <c r="B29" s="35">
        <v>19</v>
      </c>
      <c r="C29" s="23" t="s">
        <v>50</v>
      </c>
      <c r="D29" s="23">
        <v>0.17939958371299966</v>
      </c>
      <c r="E29" s="35">
        <v>43980</v>
      </c>
      <c r="F29" s="35">
        <v>373434</v>
      </c>
      <c r="G29" s="35">
        <v>90524</v>
      </c>
      <c r="H29" s="35">
        <v>106470</v>
      </c>
      <c r="I29" s="35">
        <v>21597</v>
      </c>
      <c r="J29" s="35">
        <v>98877</v>
      </c>
      <c r="K29" s="35">
        <v>774826</v>
      </c>
      <c r="L29" s="35">
        <v>146808</v>
      </c>
      <c r="M29" s="35">
        <v>173039</v>
      </c>
      <c r="N29" s="35">
        <v>36091</v>
      </c>
      <c r="O29" s="36">
        <f t="shared" si="8"/>
        <v>44.479504839345857</v>
      </c>
      <c r="P29" s="36">
        <f t="shared" si="8"/>
        <v>48.195853004416477</v>
      </c>
      <c r="Q29" s="36">
        <f t="shared" si="8"/>
        <v>61.6614898370661</v>
      </c>
      <c r="R29" s="36">
        <f t="shared" si="8"/>
        <v>61.529481793121782</v>
      </c>
      <c r="S29" s="36">
        <f t="shared" si="8"/>
        <v>59.840403424676509</v>
      </c>
      <c r="T29" s="36">
        <f t="shared" si="3"/>
        <v>0.59477258425402058</v>
      </c>
      <c r="U29" s="17">
        <v>0.60746008385933792</v>
      </c>
      <c r="V29" s="17">
        <f t="shared" si="7"/>
        <v>0.60746008385933792</v>
      </c>
      <c r="W29" s="35">
        <v>340</v>
      </c>
      <c r="X29" s="24">
        <v>328139</v>
      </c>
      <c r="Y29" s="17">
        <f t="shared" si="1"/>
        <v>0.10361462672830721</v>
      </c>
      <c r="Z29" s="17">
        <f t="shared" si="4"/>
        <v>0.4184821922663442</v>
      </c>
      <c r="AA29" s="35">
        <v>3449</v>
      </c>
      <c r="AB29" s="35">
        <v>4242</v>
      </c>
      <c r="AC29" s="35">
        <v>9697</v>
      </c>
      <c r="AD29" s="17">
        <f t="shared" si="5"/>
        <v>1.7663246368154959</v>
      </c>
      <c r="AE29" s="17">
        <f t="shared" si="6"/>
        <v>0.16189960007474755</v>
      </c>
      <c r="AF29" s="17">
        <f t="shared" si="2"/>
        <v>0.53766249651892084</v>
      </c>
      <c r="AG29" s="37">
        <v>0.5</v>
      </c>
      <c r="AH29" s="17"/>
      <c r="AI29" s="38"/>
    </row>
    <row r="30" spans="1:35" x14ac:dyDescent="0.25">
      <c r="A30" s="35">
        <v>94001</v>
      </c>
      <c r="B30" s="35">
        <v>94</v>
      </c>
      <c r="C30" s="23" t="s">
        <v>51</v>
      </c>
      <c r="D30" s="23">
        <v>0.33417633208336966</v>
      </c>
      <c r="E30" s="35">
        <v>1466</v>
      </c>
      <c r="F30" s="35">
        <v>13608</v>
      </c>
      <c r="G30" s="35">
        <v>2233</v>
      </c>
      <c r="H30" s="35">
        <v>1826</v>
      </c>
      <c r="I30" s="35">
        <v>185</v>
      </c>
      <c r="J30" s="35">
        <v>5094</v>
      </c>
      <c r="K30" s="35">
        <v>24586</v>
      </c>
      <c r="L30" s="35">
        <v>3234</v>
      </c>
      <c r="M30" s="35">
        <v>2801</v>
      </c>
      <c r="N30" s="35">
        <v>504</v>
      </c>
      <c r="O30" s="36">
        <f t="shared" si="8"/>
        <v>28.77895563407931</v>
      </c>
      <c r="P30" s="36">
        <f t="shared" si="8"/>
        <v>55.348572358252667</v>
      </c>
      <c r="Q30" s="36">
        <f t="shared" si="8"/>
        <v>69.047619047619051</v>
      </c>
      <c r="R30" s="36">
        <f t="shared" si="8"/>
        <v>65.19100321313816</v>
      </c>
      <c r="S30" s="36">
        <f t="shared" si="8"/>
        <v>36.706349206349209</v>
      </c>
      <c r="T30" s="36">
        <f t="shared" si="3"/>
        <v>0.57744844308613108</v>
      </c>
      <c r="U30" s="17">
        <v>0.27992077393852766</v>
      </c>
      <c r="V30" s="17">
        <f t="shared" si="7"/>
        <v>0.27992077393852766</v>
      </c>
      <c r="W30" s="35">
        <v>15</v>
      </c>
      <c r="X30" s="24">
        <v>34401</v>
      </c>
      <c r="Y30" s="17">
        <f t="shared" si="1"/>
        <v>4.360338362256911E-2</v>
      </c>
      <c r="Z30" s="17">
        <f t="shared" si="4"/>
        <v>3.6360022816299568E-2</v>
      </c>
      <c r="AA30" s="35">
        <v>0</v>
      </c>
      <c r="AB30" s="35">
        <v>1</v>
      </c>
      <c r="AC30" s="35">
        <v>2</v>
      </c>
      <c r="AD30" s="17">
        <f t="shared" si="5"/>
        <v>2.9068922415046074E-3</v>
      </c>
      <c r="AE30" s="17">
        <f t="shared" si="6"/>
        <v>2.6644291856137554E-4</v>
      </c>
      <c r="AF30" s="17">
        <f t="shared" si="2"/>
        <v>0.37636310029810993</v>
      </c>
      <c r="AG30" s="37">
        <v>0.25</v>
      </c>
      <c r="AH30" s="17"/>
      <c r="AI30" s="38"/>
    </row>
    <row r="31" spans="1:35" x14ac:dyDescent="0.25">
      <c r="A31" s="35">
        <v>88001</v>
      </c>
      <c r="B31" s="35">
        <v>88</v>
      </c>
      <c r="C31" s="23" t="s">
        <v>52</v>
      </c>
      <c r="D31" s="23">
        <v>0.27285822072844501</v>
      </c>
      <c r="E31" s="35">
        <v>3208</v>
      </c>
      <c r="F31" s="35">
        <v>32262</v>
      </c>
      <c r="G31" s="35">
        <v>4998</v>
      </c>
      <c r="H31" s="35">
        <v>7195</v>
      </c>
      <c r="I31" s="35">
        <v>1308</v>
      </c>
      <c r="J31" s="35">
        <v>3719</v>
      </c>
      <c r="K31" s="35">
        <v>31041</v>
      </c>
      <c r="L31" s="35">
        <v>8764</v>
      </c>
      <c r="M31" s="35">
        <v>9060</v>
      </c>
      <c r="N31" s="35">
        <v>981</v>
      </c>
      <c r="O31" s="36">
        <f t="shared" si="8"/>
        <v>86.259747243882771</v>
      </c>
      <c r="P31" s="36">
        <f t="shared" si="8"/>
        <v>103.93350729680101</v>
      </c>
      <c r="Q31" s="36">
        <f t="shared" si="8"/>
        <v>57.028753993610223</v>
      </c>
      <c r="R31" s="36">
        <f t="shared" si="8"/>
        <v>79.415011037527591</v>
      </c>
      <c r="S31" s="36">
        <f t="shared" si="8"/>
        <v>133.33333333333334</v>
      </c>
      <c r="T31" s="36">
        <f t="shared" si="3"/>
        <v>0.9186961268856626</v>
      </c>
      <c r="U31" s="17">
        <v>0.73128689081190257</v>
      </c>
      <c r="V31" s="17">
        <f t="shared" si="7"/>
        <v>0.73128689081190257</v>
      </c>
      <c r="W31" s="35">
        <v>38</v>
      </c>
      <c r="X31" s="24">
        <v>58316</v>
      </c>
      <c r="Y31" s="17">
        <f t="shared" si="1"/>
        <v>6.5162219630976057E-2</v>
      </c>
      <c r="Z31" s="17">
        <f t="shared" si="4"/>
        <v>0.17363611909437351</v>
      </c>
      <c r="AA31" s="35">
        <v>1520</v>
      </c>
      <c r="AB31" s="35">
        <v>1687</v>
      </c>
      <c r="AC31" s="35">
        <v>1593</v>
      </c>
      <c r="AD31" s="17">
        <f t="shared" si="5"/>
        <v>2.7436724055147814</v>
      </c>
      <c r="AE31" s="17">
        <f t="shared" si="6"/>
        <v>0.25148234697660693</v>
      </c>
      <c r="AF31" s="17">
        <f t="shared" si="2"/>
        <v>0.72124597729350015</v>
      </c>
      <c r="AG31" s="37">
        <v>0.5</v>
      </c>
      <c r="AH31" s="17"/>
      <c r="AI31" s="38"/>
    </row>
    <row r="32" spans="1:35" x14ac:dyDescent="0.25">
      <c r="A32" s="35">
        <v>97001</v>
      </c>
      <c r="B32" s="35">
        <v>97</v>
      </c>
      <c r="C32" s="23" t="s">
        <v>53</v>
      </c>
      <c r="D32" s="23">
        <v>0.68647797825516654</v>
      </c>
      <c r="E32" s="35">
        <v>1412</v>
      </c>
      <c r="F32" s="35">
        <v>9425</v>
      </c>
      <c r="G32" s="35">
        <v>1636</v>
      </c>
      <c r="H32" s="35">
        <v>1521</v>
      </c>
      <c r="I32" s="35">
        <v>200</v>
      </c>
      <c r="J32" s="35">
        <v>5470</v>
      </c>
      <c r="K32" s="35">
        <v>21353</v>
      </c>
      <c r="L32" s="35">
        <v>2669</v>
      </c>
      <c r="M32" s="35">
        <v>2648</v>
      </c>
      <c r="N32" s="35">
        <v>478</v>
      </c>
      <c r="O32" s="36">
        <f t="shared" si="8"/>
        <v>25.813528336380255</v>
      </c>
      <c r="P32" s="36">
        <f t="shared" si="8"/>
        <v>44.138996862267597</v>
      </c>
      <c r="Q32" s="36">
        <f t="shared" si="8"/>
        <v>61.296365680029972</v>
      </c>
      <c r="R32" s="36">
        <f t="shared" si="8"/>
        <v>57.439577039274923</v>
      </c>
      <c r="S32" s="36">
        <f t="shared" si="8"/>
        <v>41.84100418410042</v>
      </c>
      <c r="T32" s="36">
        <f t="shared" si="3"/>
        <v>0.52636307371127111</v>
      </c>
      <c r="U32" s="17">
        <v>0.15682789445482703</v>
      </c>
      <c r="V32" s="17">
        <f t="shared" si="7"/>
        <v>0.15682789445482703</v>
      </c>
      <c r="W32" s="35">
        <v>13</v>
      </c>
      <c r="X32" s="24">
        <v>34307</v>
      </c>
      <c r="Y32" s="17">
        <f t="shared" si="1"/>
        <v>3.7893141341417205E-2</v>
      </c>
      <c r="Z32" s="17">
        <f t="shared" si="4"/>
        <v>0</v>
      </c>
      <c r="AA32" s="35">
        <v>0</v>
      </c>
      <c r="AB32" s="35">
        <v>0</v>
      </c>
      <c r="AC32" s="35">
        <v>0</v>
      </c>
      <c r="AD32" s="17">
        <f t="shared" si="5"/>
        <v>0</v>
      </c>
      <c r="AE32" s="17">
        <f t="shared" si="6"/>
        <v>0</v>
      </c>
      <c r="AF32" s="17">
        <f t="shared" si="2"/>
        <v>0.31022990519208365</v>
      </c>
      <c r="AG32" s="37">
        <v>0.25</v>
      </c>
      <c r="AH32" s="17"/>
      <c r="AI32" s="38"/>
    </row>
    <row r="33" spans="1:35" x14ac:dyDescent="0.25">
      <c r="A33" s="35">
        <v>76001</v>
      </c>
      <c r="B33" s="35">
        <v>76</v>
      </c>
      <c r="C33" s="23" t="s">
        <v>54</v>
      </c>
      <c r="D33" s="23">
        <v>2.0658810604976801E-2</v>
      </c>
      <c r="E33" s="35">
        <v>176625</v>
      </c>
      <c r="F33" s="35">
        <v>1664358</v>
      </c>
      <c r="G33" s="35">
        <v>477264</v>
      </c>
      <c r="H33" s="35">
        <v>558278</v>
      </c>
      <c r="I33" s="35">
        <v>111203</v>
      </c>
      <c r="J33" s="35">
        <v>280522</v>
      </c>
      <c r="K33" s="35">
        <v>2190461</v>
      </c>
      <c r="L33" s="35">
        <v>527823</v>
      </c>
      <c r="M33" s="35">
        <v>651080</v>
      </c>
      <c r="N33" s="35">
        <v>122876</v>
      </c>
      <c r="O33" s="36">
        <f t="shared" si="8"/>
        <v>62.962976165862216</v>
      </c>
      <c r="P33" s="36">
        <f t="shared" si="8"/>
        <v>75.982087788826192</v>
      </c>
      <c r="Q33" s="36">
        <f t="shared" si="8"/>
        <v>90.421220750137834</v>
      </c>
      <c r="R33" s="36">
        <f t="shared" si="8"/>
        <v>85.746452048903365</v>
      </c>
      <c r="S33" s="36">
        <f t="shared" si="8"/>
        <v>90.500179042286533</v>
      </c>
      <c r="T33" s="36">
        <f t="shared" si="3"/>
        <v>0.8635951404048483</v>
      </c>
      <c r="U33" s="17">
        <v>0.99289108120851621</v>
      </c>
      <c r="V33" s="17">
        <f t="shared" si="7"/>
        <v>0.99289108120851621</v>
      </c>
      <c r="W33" s="35">
        <v>1685</v>
      </c>
      <c r="X33" s="24">
        <v>2264748</v>
      </c>
      <c r="Y33" s="17">
        <f t="shared" si="1"/>
        <v>7.4401213733271868E-2</v>
      </c>
      <c r="Z33" s="17">
        <f t="shared" si="4"/>
        <v>0.23246550317636855</v>
      </c>
      <c r="AA33" s="35">
        <v>25365</v>
      </c>
      <c r="AB33" s="35">
        <v>39312</v>
      </c>
      <c r="AC33" s="35">
        <v>64245</v>
      </c>
      <c r="AD33" s="17">
        <f t="shared" si="5"/>
        <v>1.8975179578478489</v>
      </c>
      <c r="AE33" s="17">
        <f t="shared" si="6"/>
        <v>0.17392465241501823</v>
      </c>
      <c r="AF33" s="17">
        <f t="shared" si="2"/>
        <v>0.77030391012411781</v>
      </c>
      <c r="AG33" s="37">
        <v>0.75</v>
      </c>
      <c r="AH33" s="17"/>
      <c r="AI33" s="38"/>
    </row>
    <row r="34" spans="1:35" x14ac:dyDescent="0.25">
      <c r="U34" s="17"/>
      <c r="V34" s="17"/>
    </row>
    <row r="35" spans="1:35" x14ac:dyDescent="0.25">
      <c r="Y35" s="42">
        <f>MIN(Y2:Y33)</f>
        <v>3.7893141341417205E-2</v>
      </c>
      <c r="AD35" s="38"/>
    </row>
    <row r="36" spans="1:35" x14ac:dyDescent="0.25">
      <c r="Y36" s="42">
        <f>MAX(Y2:Y33)</f>
        <v>0.19494041026095432</v>
      </c>
    </row>
  </sheetData>
  <autoFilter ref="A1:AI33" xr:uid="{2D9B2764-9AC2-48CA-B543-4DB0378CB1EA}"/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A951A-A0E3-4832-85DD-226C147A90F0}">
  <dimension ref="A1:AI36"/>
  <sheetViews>
    <sheetView zoomScale="87" zoomScaleNormal="100" workbookViewId="0">
      <selection activeCell="AF2" sqref="AF2:AF33"/>
    </sheetView>
  </sheetViews>
  <sheetFormatPr baseColWidth="10" defaultColWidth="11.42578125" defaultRowHeight="15.75" x14ac:dyDescent="0.25"/>
  <cols>
    <col min="1" max="2" width="11.42578125" style="39"/>
    <col min="3" max="3" width="11.42578125" style="39" customWidth="1"/>
    <col min="4" max="4" width="11.42578125" style="39" hidden="1" customWidth="1"/>
    <col min="5" max="9" width="16.42578125" style="39" hidden="1" customWidth="1"/>
    <col min="10" max="20" width="11.42578125" style="39" hidden="1" customWidth="1"/>
    <col min="21" max="26" width="11.42578125" style="39" customWidth="1"/>
    <col min="27" max="31" width="11.42578125" style="39"/>
    <col min="32" max="32" width="16.85546875" style="39" customWidth="1"/>
    <col min="33" max="16384" width="11.42578125" style="39"/>
  </cols>
  <sheetData>
    <row r="1" spans="1:35" x14ac:dyDescent="0.25">
      <c r="A1" s="40" t="s">
        <v>0</v>
      </c>
      <c r="B1" s="40" t="s">
        <v>94</v>
      </c>
      <c r="C1" s="40" t="s">
        <v>1</v>
      </c>
      <c r="D1" s="40" t="s">
        <v>78</v>
      </c>
      <c r="E1" s="40" t="s">
        <v>79</v>
      </c>
      <c r="F1" s="40" t="s">
        <v>80</v>
      </c>
      <c r="G1" s="40" t="s">
        <v>81</v>
      </c>
      <c r="H1" s="40" t="s">
        <v>82</v>
      </c>
      <c r="I1" s="40" t="s">
        <v>83</v>
      </c>
      <c r="J1" s="40" t="s">
        <v>84</v>
      </c>
      <c r="K1" s="40" t="s">
        <v>85</v>
      </c>
      <c r="L1" s="40" t="s">
        <v>86</v>
      </c>
      <c r="M1" s="40" t="s">
        <v>87</v>
      </c>
      <c r="N1" s="40" t="s">
        <v>88</v>
      </c>
      <c r="O1" s="40" t="s">
        <v>89</v>
      </c>
      <c r="P1" s="40" t="s">
        <v>90</v>
      </c>
      <c r="Q1" s="40" t="s">
        <v>91</v>
      </c>
      <c r="R1" s="40" t="s">
        <v>92</v>
      </c>
      <c r="S1" s="40" t="s">
        <v>93</v>
      </c>
      <c r="T1" s="40" t="s">
        <v>74</v>
      </c>
      <c r="U1" s="40" t="s">
        <v>109</v>
      </c>
      <c r="V1" s="40" t="s">
        <v>98</v>
      </c>
      <c r="W1" s="40" t="s">
        <v>97</v>
      </c>
      <c r="X1" s="40" t="s">
        <v>13</v>
      </c>
      <c r="Y1" s="40" t="s">
        <v>14</v>
      </c>
      <c r="Z1" s="40" t="s">
        <v>15</v>
      </c>
      <c r="AA1" s="40" t="s">
        <v>108</v>
      </c>
      <c r="AB1" s="40" t="s">
        <v>112</v>
      </c>
      <c r="AC1" s="40" t="s">
        <v>114</v>
      </c>
      <c r="AD1" s="40" t="s">
        <v>19</v>
      </c>
      <c r="AE1" s="40" t="s">
        <v>20</v>
      </c>
      <c r="AF1" s="41" t="s">
        <v>111</v>
      </c>
      <c r="AG1" s="41" t="s">
        <v>22</v>
      </c>
    </row>
    <row r="2" spans="1:35" x14ac:dyDescent="0.25">
      <c r="A2" s="35">
        <v>91001</v>
      </c>
      <c r="B2" s="35">
        <v>91</v>
      </c>
      <c r="C2" s="23" t="s">
        <v>23</v>
      </c>
      <c r="D2" s="23">
        <v>0.28850052154061129</v>
      </c>
      <c r="E2" s="35">
        <f>VLOOKUP(B2,[1]Hoja1!$A:$G,7,FALSE)</f>
        <v>4423</v>
      </c>
      <c r="F2" s="35">
        <f>VLOOKUP(B2,[1]Hoja1!$A:$X,24,FALSE)</f>
        <v>34953</v>
      </c>
      <c r="G2" s="35">
        <f>VLOOKUP(B2,[1]Hoja1!$A:$AC,29,FALSE)</f>
        <v>5495</v>
      </c>
      <c r="H2" s="35">
        <f>VLOOKUP(B2,[1]Hoja1!$A:$AL,38,FALSE)</f>
        <v>4703</v>
      </c>
      <c r="I2" s="35">
        <f>VLOOKUP(B2,[1]Hoja1!$A:$AO,41,FALSE)</f>
        <v>539</v>
      </c>
      <c r="J2" s="35">
        <v>7515</v>
      </c>
      <c r="K2" s="35">
        <v>39497</v>
      </c>
      <c r="L2" s="35">
        <v>5634</v>
      </c>
      <c r="M2" s="35">
        <v>5377</v>
      </c>
      <c r="N2" s="35">
        <v>1033</v>
      </c>
      <c r="O2" s="36">
        <f t="shared" ref="O2:S24" si="0">E2*100/J2</f>
        <v>58.855622089155027</v>
      </c>
      <c r="P2" s="36">
        <f t="shared" si="0"/>
        <v>88.495328759146261</v>
      </c>
      <c r="Q2" s="36">
        <f t="shared" si="0"/>
        <v>97.53283635072772</v>
      </c>
      <c r="R2" s="36">
        <f t="shared" si="0"/>
        <v>87.465129254230987</v>
      </c>
      <c r="S2" s="36">
        <f t="shared" si="0"/>
        <v>52.178121974830589</v>
      </c>
      <c r="T2" s="36">
        <f>((O2*0.001)+(P2*0.124)+(Q2*0.153)+(R2*0.484)+(S2*0.238))/100</f>
        <v>0.80706315938942108</v>
      </c>
      <c r="U2" s="17">
        <v>1.3428121383531104</v>
      </c>
      <c r="V2" s="17">
        <v>1</v>
      </c>
      <c r="W2" s="35">
        <v>27</v>
      </c>
      <c r="X2" s="24">
        <v>50811</v>
      </c>
      <c r="Y2" s="17">
        <f t="shared" ref="Y2:Y33" si="1">W2/X2*100</f>
        <v>5.31381000177127E-2</v>
      </c>
      <c r="Z2" s="17">
        <f>(Y2-$Y$35)/($Y$36-$Y$35)</f>
        <v>9.7072421451061472E-2</v>
      </c>
      <c r="AA2" s="35">
        <v>288</v>
      </c>
      <c r="AB2" s="35">
        <v>184</v>
      </c>
      <c r="AC2" s="35">
        <v>54</v>
      </c>
      <c r="AD2" s="17">
        <f>(AVERAGE(AA2:AC2))/X2*100</f>
        <v>0.34506963715206024</v>
      </c>
      <c r="AE2" s="17">
        <f>AD2/10.91</f>
        <v>3.1628747676632471E-2</v>
      </c>
      <c r="AF2" s="17">
        <f t="shared" ref="AF2:AF33" si="2">(T2*0.5)+(V2*0.3)+(Z2*0.1)+(AE2*0.1)</f>
        <v>0.71640169660747988</v>
      </c>
      <c r="AG2" s="37">
        <v>0.5</v>
      </c>
      <c r="AH2" s="17"/>
      <c r="AI2" s="38"/>
    </row>
    <row r="3" spans="1:35" x14ac:dyDescent="0.25">
      <c r="A3" s="35">
        <v>18001</v>
      </c>
      <c r="B3" s="35">
        <v>18</v>
      </c>
      <c r="C3" s="23" t="s">
        <v>24</v>
      </c>
      <c r="D3" s="23">
        <v>0.11729648419402994</v>
      </c>
      <c r="E3" s="35">
        <f>VLOOKUP(B3,[1]Hoja1!$A:$G,7,FALSE)</f>
        <v>16549</v>
      </c>
      <c r="F3" s="35">
        <f>VLOOKUP(B3,[1]Hoja1!$A:$X,24,FALSE)</f>
        <v>120146</v>
      </c>
      <c r="G3" s="35">
        <f>VLOOKUP(B3,[1]Hoja1!$A:$AC,29,FALSE)</f>
        <v>26391</v>
      </c>
      <c r="H3" s="35">
        <f>VLOOKUP(B3,[1]Hoja1!$A:$AL,38,FALSE)</f>
        <v>28889</v>
      </c>
      <c r="I3" s="35">
        <f>VLOOKUP(B3,[1]Hoja1!$A:$AO,41,FALSE)</f>
        <v>5857</v>
      </c>
      <c r="J3" s="35">
        <v>32923</v>
      </c>
      <c r="K3" s="35">
        <v>208990</v>
      </c>
      <c r="L3" s="35">
        <v>37497</v>
      </c>
      <c r="M3" s="35">
        <v>37335</v>
      </c>
      <c r="N3" s="35">
        <v>5525</v>
      </c>
      <c r="O3" s="36">
        <f t="shared" si="0"/>
        <v>50.265771648999177</v>
      </c>
      <c r="P3" s="36">
        <f t="shared" si="0"/>
        <v>57.48887506579262</v>
      </c>
      <c r="Q3" s="36">
        <f t="shared" si="0"/>
        <v>70.381630530442436</v>
      </c>
      <c r="R3" s="36">
        <f t="shared" si="0"/>
        <v>77.377795634123473</v>
      </c>
      <c r="S3" s="36">
        <f t="shared" si="0"/>
        <v>106.00904977375566</v>
      </c>
      <c r="T3" s="36">
        <f t="shared" ref="T3:T33" si="3">((O3*0.001)+(P3*0.124)+(Q3*0.153)+(R3*0.484)+(S3*0.238))/100</f>
        <v>0.80628282684034591</v>
      </c>
      <c r="U3" s="17">
        <v>1.1328759443041194</v>
      </c>
      <c r="V3" s="17">
        <v>1</v>
      </c>
      <c r="W3" s="35">
        <v>153</v>
      </c>
      <c r="X3" s="24">
        <v>174839</v>
      </c>
      <c r="Y3" s="17">
        <f t="shared" si="1"/>
        <v>8.7509079781970839E-2</v>
      </c>
      <c r="Z3" s="17">
        <f t="shared" ref="Z3:Z33" si="4">(Y3-$Y$35)/($Y$36-$Y$35)</f>
        <v>0.31592996670304574</v>
      </c>
      <c r="AA3" s="35">
        <v>809</v>
      </c>
      <c r="AB3" s="35">
        <v>1173</v>
      </c>
      <c r="AC3" s="35">
        <v>948</v>
      </c>
      <c r="AD3" s="17">
        <f t="shared" ref="AD3:AD33" si="5">(AVERAGE(AA3:AC3))/X3*100</f>
        <v>0.5586091585210774</v>
      </c>
      <c r="AE3" s="17">
        <f t="shared" ref="AE3:AE33" si="6">AD3/10.91</f>
        <v>5.1201572733370983E-2</v>
      </c>
      <c r="AF3" s="17">
        <f t="shared" si="2"/>
        <v>0.73985456736381472</v>
      </c>
      <c r="AG3" s="37">
        <v>0.5</v>
      </c>
      <c r="AH3" s="17"/>
      <c r="AI3" s="38"/>
    </row>
    <row r="4" spans="1:35" x14ac:dyDescent="0.25">
      <c r="A4" s="35">
        <v>8001</v>
      </c>
      <c r="B4" s="35">
        <v>8001</v>
      </c>
      <c r="C4" s="23" t="s">
        <v>25</v>
      </c>
      <c r="D4" s="23">
        <v>4.7105734255814205E-4</v>
      </c>
      <c r="E4" s="35">
        <f>VLOOKUP(B4,[1]Hoja1!$A:$G,7,FALSE)</f>
        <v>87235</v>
      </c>
      <c r="F4" s="35">
        <f>VLOOKUP(B4,[1]Hoja1!$A:$X,24,FALSE)</f>
        <v>662478</v>
      </c>
      <c r="G4" s="35">
        <f>VLOOKUP(B4,[1]Hoja1!$A:$AC,29,FALSE)</f>
        <v>143454</v>
      </c>
      <c r="H4" s="35">
        <f>VLOOKUP(B4,[1]Hoja1!$A:$AL,38,FALSE)</f>
        <v>177271</v>
      </c>
      <c r="I4" s="35">
        <f>VLOOKUP(B4,[1]Hoja1!$A:$AO,41,FALSE)</f>
        <v>31466</v>
      </c>
      <c r="J4" s="35">
        <v>79614</v>
      </c>
      <c r="K4" s="35">
        <v>663641</v>
      </c>
      <c r="L4" s="35">
        <v>140576</v>
      </c>
      <c r="M4" s="35">
        <v>165004</v>
      </c>
      <c r="N4" s="35">
        <v>27767</v>
      </c>
      <c r="O4" s="36">
        <f t="shared" si="0"/>
        <v>109.57243700856634</v>
      </c>
      <c r="P4" s="36">
        <f t="shared" si="0"/>
        <v>99.824754648974377</v>
      </c>
      <c r="Q4" s="36">
        <f t="shared" si="0"/>
        <v>102.04729114500341</v>
      </c>
      <c r="R4" s="36">
        <f t="shared" si="0"/>
        <v>107.43436522750963</v>
      </c>
      <c r="S4" s="36">
        <f t="shared" si="0"/>
        <v>113.32156876868225</v>
      </c>
      <c r="T4" s="36">
        <v>1</v>
      </c>
      <c r="U4" s="17">
        <v>1.8866440648866851</v>
      </c>
      <c r="V4" s="17">
        <v>1</v>
      </c>
      <c r="W4" s="35">
        <v>1454</v>
      </c>
      <c r="X4" s="24">
        <v>1297082</v>
      </c>
      <c r="Y4" s="17">
        <f t="shared" si="1"/>
        <v>0.11209777022578371</v>
      </c>
      <c r="Z4" s="17">
        <f t="shared" si="4"/>
        <v>0.47249869032988473</v>
      </c>
      <c r="AA4" s="35">
        <v>34872</v>
      </c>
      <c r="AB4" s="35">
        <v>40043</v>
      </c>
      <c r="AC4" s="35">
        <v>61826</v>
      </c>
      <c r="AD4" s="17">
        <f t="shared" si="5"/>
        <v>3.5140672165162519</v>
      </c>
      <c r="AE4" s="17">
        <f t="shared" si="6"/>
        <v>0.32209598684841906</v>
      </c>
      <c r="AF4" s="17">
        <f t="shared" si="2"/>
        <v>0.87945946771783035</v>
      </c>
      <c r="AG4" s="37">
        <v>0.75</v>
      </c>
      <c r="AH4" s="17"/>
      <c r="AI4" s="38"/>
    </row>
    <row r="5" spans="1:35" x14ac:dyDescent="0.25">
      <c r="A5" s="35">
        <v>41001</v>
      </c>
      <c r="B5" s="35">
        <v>41</v>
      </c>
      <c r="C5" s="23" t="s">
        <v>26</v>
      </c>
      <c r="D5" s="23">
        <v>6.5884594447468706E-2</v>
      </c>
      <c r="E5" s="35">
        <f>VLOOKUP(B5,[1]Hoja1!$A:$G,7,FALSE)</f>
        <v>59103</v>
      </c>
      <c r="F5" s="35">
        <f>VLOOKUP(B5,[1]Hoja1!$A:$X,24,FALSE)</f>
        <v>437953</v>
      </c>
      <c r="G5" s="35">
        <f>VLOOKUP(B5,[1]Hoja1!$A:$AC,29,FALSE)</f>
        <v>80863</v>
      </c>
      <c r="H5" s="35">
        <f>VLOOKUP(B5,[1]Hoja1!$A:$AL,38,FALSE)</f>
        <v>114239</v>
      </c>
      <c r="I5" s="35">
        <f>VLOOKUP(B5,[1]Hoja1!$A:$AO,41,FALSE)</f>
        <v>20186</v>
      </c>
      <c r="J5" s="35">
        <v>79438</v>
      </c>
      <c r="K5" s="35">
        <v>551021</v>
      </c>
      <c r="L5" s="35">
        <v>114557</v>
      </c>
      <c r="M5" s="35">
        <v>129444</v>
      </c>
      <c r="N5" s="35">
        <v>21865</v>
      </c>
      <c r="O5" s="36">
        <f t="shared" si="0"/>
        <v>74.401419975326675</v>
      </c>
      <c r="P5" s="36">
        <f t="shared" si="0"/>
        <v>79.480273891557673</v>
      </c>
      <c r="Q5" s="36">
        <f t="shared" si="0"/>
        <v>70.587567761027259</v>
      </c>
      <c r="R5" s="36">
        <f t="shared" si="0"/>
        <v>88.253607737708975</v>
      </c>
      <c r="S5" s="36">
        <f t="shared" si="0"/>
        <v>92.321061056482961</v>
      </c>
      <c r="T5" s="36">
        <f t="shared" si="3"/>
        <v>0.85417011926459741</v>
      </c>
      <c r="U5" s="17">
        <v>1.3564074177452587</v>
      </c>
      <c r="V5" s="17">
        <v>1</v>
      </c>
      <c r="W5" s="35">
        <v>538</v>
      </c>
      <c r="X5" s="24">
        <v>367400</v>
      </c>
      <c r="Y5" s="17">
        <f t="shared" si="1"/>
        <v>0.14643440391943385</v>
      </c>
      <c r="Z5" s="17">
        <f t="shared" si="4"/>
        <v>0.69113753664590982</v>
      </c>
      <c r="AA5" s="35">
        <v>4445</v>
      </c>
      <c r="AB5" s="35">
        <v>5922</v>
      </c>
      <c r="AC5" s="35">
        <v>7897</v>
      </c>
      <c r="AD5" s="17">
        <f t="shared" si="5"/>
        <v>1.6570495372890583</v>
      </c>
      <c r="AE5" s="17">
        <f t="shared" si="6"/>
        <v>0.15188355062227848</v>
      </c>
      <c r="AF5" s="17">
        <f t="shared" si="2"/>
        <v>0.81138716835911739</v>
      </c>
      <c r="AG5" s="37">
        <v>0.75</v>
      </c>
      <c r="AH5" s="17"/>
      <c r="AI5" s="38"/>
    </row>
    <row r="6" spans="1:35" x14ac:dyDescent="0.25">
      <c r="A6" s="35">
        <v>47001</v>
      </c>
      <c r="B6" s="35">
        <v>47001</v>
      </c>
      <c r="C6" s="23" t="s">
        <v>27</v>
      </c>
      <c r="D6" s="23">
        <v>0.10252861627228833</v>
      </c>
      <c r="E6" s="35">
        <f>VLOOKUP(B6,[1]Hoja1!$A:$G,7,FALSE)</f>
        <v>34774</v>
      </c>
      <c r="F6" s="35">
        <f>VLOOKUP(B6,[1]Hoja1!$A:$X,24,FALSE)</f>
        <v>208325</v>
      </c>
      <c r="G6" s="35">
        <f>VLOOKUP(B6,[1]Hoja1!$A:$AC,29,FALSE)</f>
        <v>46159</v>
      </c>
      <c r="H6" s="35">
        <f>VLOOKUP(B6,[1]Hoja1!$A:$AL,38,FALSE)</f>
        <v>60382</v>
      </c>
      <c r="I6" s="35">
        <f>VLOOKUP(B6,[1]Hoja1!$A:$AO,41,FALSE)</f>
        <v>9754</v>
      </c>
      <c r="J6" s="35">
        <v>37437</v>
      </c>
      <c r="K6" s="35">
        <v>289103</v>
      </c>
      <c r="L6" s="35">
        <v>54542</v>
      </c>
      <c r="M6" s="35">
        <v>55816</v>
      </c>
      <c r="N6" s="35">
        <v>8177</v>
      </c>
      <c r="O6" s="36">
        <f t="shared" si="0"/>
        <v>92.88671635013489</v>
      </c>
      <c r="P6" s="36">
        <f t="shared" si="0"/>
        <v>72.059093125979317</v>
      </c>
      <c r="Q6" s="36">
        <f t="shared" si="0"/>
        <v>84.630193245572215</v>
      </c>
      <c r="R6" s="36">
        <f t="shared" si="0"/>
        <v>108.18045005016482</v>
      </c>
      <c r="S6" s="36">
        <f t="shared" si="0"/>
        <v>119.28580163874281</v>
      </c>
      <c r="T6" s="36">
        <v>1</v>
      </c>
      <c r="U6" s="17">
        <v>1.2053686719251513</v>
      </c>
      <c r="V6" s="17">
        <v>1</v>
      </c>
      <c r="W6" s="35">
        <v>381</v>
      </c>
      <c r="X6" s="24">
        <v>546979</v>
      </c>
      <c r="Y6" s="17">
        <f t="shared" si="1"/>
        <v>6.9655324975913147E-2</v>
      </c>
      <c r="Z6" s="17">
        <f t="shared" si="4"/>
        <v>0.20224601072667642</v>
      </c>
      <c r="AA6" s="35">
        <v>11891</v>
      </c>
      <c r="AB6" s="35">
        <v>8933</v>
      </c>
      <c r="AC6" s="35">
        <v>11941</v>
      </c>
      <c r="AD6" s="17">
        <f t="shared" si="5"/>
        <v>1.9967250418510885</v>
      </c>
      <c r="AE6" s="17">
        <f t="shared" si="6"/>
        <v>0.18301787734657088</v>
      </c>
      <c r="AF6" s="17">
        <f t="shared" si="2"/>
        <v>0.83852638880732477</v>
      </c>
      <c r="AG6" s="37">
        <v>0.75</v>
      </c>
      <c r="AH6" s="17"/>
      <c r="AI6" s="38"/>
    </row>
    <row r="7" spans="1:35" x14ac:dyDescent="0.25">
      <c r="A7" s="35">
        <v>44001</v>
      </c>
      <c r="B7" s="35">
        <v>44</v>
      </c>
      <c r="C7" s="23" t="s">
        <v>28</v>
      </c>
      <c r="D7" s="23">
        <v>0.26784217792525494</v>
      </c>
      <c r="E7" s="35">
        <f>VLOOKUP(B7,[1]Hoja1!$A:$G,7,FALSE)</f>
        <v>49241</v>
      </c>
      <c r="F7" s="35">
        <f>VLOOKUP(B7,[1]Hoja1!$A:$X,24,FALSE)</f>
        <v>309929</v>
      </c>
      <c r="G7" s="35">
        <f>VLOOKUP(B7,[1]Hoja1!$A:$AC,29,FALSE)</f>
        <v>51358</v>
      </c>
      <c r="H7" s="35">
        <f>VLOOKUP(B7,[1]Hoja1!$A:$AL,38,FALSE)</f>
        <v>51044</v>
      </c>
      <c r="I7" s="35">
        <f>VLOOKUP(B7,[1]Hoja1!$A:$AO,41,FALSE)</f>
        <v>7483</v>
      </c>
      <c r="J7" s="35">
        <v>82466</v>
      </c>
      <c r="K7" s="35">
        <v>500436</v>
      </c>
      <c r="L7" s="35">
        <v>71689</v>
      </c>
      <c r="M7" s="35">
        <v>70129</v>
      </c>
      <c r="N7" s="35">
        <v>10682</v>
      </c>
      <c r="O7" s="36">
        <f t="shared" si="0"/>
        <v>59.710668639196761</v>
      </c>
      <c r="P7" s="36">
        <f t="shared" si="0"/>
        <v>61.931795474346373</v>
      </c>
      <c r="Q7" s="36">
        <f t="shared" si="0"/>
        <v>71.640000557965664</v>
      </c>
      <c r="R7" s="36">
        <f t="shared" si="0"/>
        <v>72.785866046856512</v>
      </c>
      <c r="S7" s="36">
        <f t="shared" si="0"/>
        <v>70.052424639580607</v>
      </c>
      <c r="T7" s="36">
        <f t="shared" si="3"/>
        <v>0.7060100962372563</v>
      </c>
      <c r="U7" s="17">
        <v>0.57896215724980238</v>
      </c>
      <c r="V7" s="17">
        <v>0.57896215724980238</v>
      </c>
      <c r="W7" s="35">
        <v>279</v>
      </c>
      <c r="X7" s="24">
        <v>206435</v>
      </c>
      <c r="Y7" s="17">
        <f t="shared" si="1"/>
        <v>0.13515150047230365</v>
      </c>
      <c r="Z7" s="17">
        <f t="shared" si="4"/>
        <v>0.61929354009152859</v>
      </c>
      <c r="AA7" s="35">
        <v>2456</v>
      </c>
      <c r="AB7" s="35">
        <v>1528</v>
      </c>
      <c r="AC7" s="35">
        <v>1910</v>
      </c>
      <c r="AD7" s="17">
        <f t="shared" si="5"/>
        <v>0.95171199974164589</v>
      </c>
      <c r="AE7" s="17">
        <f t="shared" si="6"/>
        <v>8.7232997226548661E-2</v>
      </c>
      <c r="AF7" s="17">
        <f t="shared" si="2"/>
        <v>0.59734634902537653</v>
      </c>
      <c r="AG7" s="37">
        <v>0.5</v>
      </c>
      <c r="AH7" s="17"/>
      <c r="AI7" s="38"/>
    </row>
    <row r="8" spans="1:35" x14ac:dyDescent="0.25">
      <c r="A8" s="35">
        <v>54001</v>
      </c>
      <c r="B8" s="35">
        <v>54</v>
      </c>
      <c r="C8" s="23" t="s">
        <v>29</v>
      </c>
      <c r="D8" s="23">
        <v>3.6167439404689229E-2</v>
      </c>
      <c r="E8" s="35">
        <f>VLOOKUP(B8,[1]Hoja1!$A:$G,7,FALSE)</f>
        <v>79092</v>
      </c>
      <c r="F8" s="35">
        <f>VLOOKUP(B8,[1]Hoja1!$A:$X,24,FALSE)</f>
        <v>585002</v>
      </c>
      <c r="G8" s="35">
        <f>VLOOKUP(B8,[1]Hoja1!$A:$AC,29,FALSE)</f>
        <v>148586</v>
      </c>
      <c r="H8" s="35">
        <f>VLOOKUP(B8,[1]Hoja1!$A:$AL,38,FALSE)</f>
        <v>165012</v>
      </c>
      <c r="I8" s="35">
        <f>VLOOKUP(B8,[1]Hoja1!$A:$AO,41,FALSE)</f>
        <v>25722</v>
      </c>
      <c r="J8" s="35">
        <v>107618</v>
      </c>
      <c r="K8" s="35">
        <v>839451</v>
      </c>
      <c r="L8" s="35">
        <v>166001</v>
      </c>
      <c r="M8" s="35">
        <v>178234</v>
      </c>
      <c r="N8" s="35">
        <v>30173</v>
      </c>
      <c r="O8" s="36">
        <f t="shared" si="0"/>
        <v>73.493281793008606</v>
      </c>
      <c r="P8" s="36">
        <f t="shared" si="0"/>
        <v>69.68864174323457</v>
      </c>
      <c r="Q8" s="36">
        <f t="shared" si="0"/>
        <v>89.509099342775045</v>
      </c>
      <c r="R8" s="36">
        <f t="shared" si="0"/>
        <v>92.581662309099272</v>
      </c>
      <c r="S8" s="36">
        <f t="shared" si="0"/>
        <v>85.248400888211322</v>
      </c>
      <c r="T8" s="36">
        <f t="shared" si="3"/>
        <v>0.87508421026397032</v>
      </c>
      <c r="U8" s="17">
        <v>1.0966734023608466</v>
      </c>
      <c r="V8" s="17">
        <v>1</v>
      </c>
      <c r="W8" s="35">
        <v>530</v>
      </c>
      <c r="X8" s="24">
        <v>787891</v>
      </c>
      <c r="Y8" s="17">
        <f t="shared" si="1"/>
        <v>6.7268188112315025E-2</v>
      </c>
      <c r="Z8" s="17">
        <f t="shared" si="4"/>
        <v>0.18704589371718441</v>
      </c>
      <c r="AA8" s="35">
        <v>8511</v>
      </c>
      <c r="AB8" s="35">
        <v>8564</v>
      </c>
      <c r="AC8" s="35">
        <v>8286</v>
      </c>
      <c r="AD8" s="17">
        <f t="shared" si="5"/>
        <v>1.0729487539096989</v>
      </c>
      <c r="AE8" s="17">
        <f t="shared" si="6"/>
        <v>9.8345440321695593E-2</v>
      </c>
      <c r="AF8" s="17">
        <f t="shared" si="2"/>
        <v>0.76608123853587318</v>
      </c>
      <c r="AG8" s="37">
        <v>0.75</v>
      </c>
      <c r="AH8" s="17"/>
      <c r="AI8" s="38"/>
    </row>
    <row r="9" spans="1:35" x14ac:dyDescent="0.25">
      <c r="A9" s="35">
        <v>23001</v>
      </c>
      <c r="B9" s="35">
        <v>23</v>
      </c>
      <c r="C9" s="23" t="s">
        <v>30</v>
      </c>
      <c r="D9" s="23">
        <v>0.21908399043877241</v>
      </c>
      <c r="E9" s="35">
        <f>VLOOKUP(B9,[1]Hoja1!$A:$G,7,FALSE)</f>
        <v>105343</v>
      </c>
      <c r="F9" s="35">
        <f>VLOOKUP(B9,[1]Hoja1!$A:$X,24,FALSE)</f>
        <v>619302</v>
      </c>
      <c r="G9" s="35">
        <f>VLOOKUP(B9,[1]Hoja1!$A:$AC,29,FALSE)</f>
        <v>146366</v>
      </c>
      <c r="H9" s="35">
        <f>VLOOKUP(B9,[1]Hoja1!$A:$AL,38,FALSE)</f>
        <v>163118</v>
      </c>
      <c r="I9" s="35">
        <f>VLOOKUP(B9,[1]Hoja1!$A:$AO,41,FALSE)</f>
        <v>32242</v>
      </c>
      <c r="J9" s="35">
        <v>128201</v>
      </c>
      <c r="K9" s="35">
        <v>893877</v>
      </c>
      <c r="L9" s="35">
        <v>191466</v>
      </c>
      <c r="M9" s="35">
        <v>210824</v>
      </c>
      <c r="N9" s="35">
        <v>40799</v>
      </c>
      <c r="O9" s="36">
        <f t="shared" si="0"/>
        <v>82.17018587998534</v>
      </c>
      <c r="P9" s="36">
        <f t="shared" si="0"/>
        <v>69.282686544121844</v>
      </c>
      <c r="Q9" s="36">
        <f t="shared" si="0"/>
        <v>76.444904056072616</v>
      </c>
      <c r="R9" s="36">
        <f t="shared" si="0"/>
        <v>77.371646491860503</v>
      </c>
      <c r="S9" s="36">
        <f t="shared" si="0"/>
        <v>79.026446726635456</v>
      </c>
      <c r="T9" s="36">
        <f t="shared" si="3"/>
        <v>0.76625464860929926</v>
      </c>
      <c r="U9" s="17">
        <v>1.3463571995055768</v>
      </c>
      <c r="V9" s="17">
        <v>1</v>
      </c>
      <c r="W9" s="35">
        <v>632</v>
      </c>
      <c r="X9" s="24">
        <v>509558</v>
      </c>
      <c r="Y9" s="17">
        <f t="shared" si="1"/>
        <v>0.12402906047986686</v>
      </c>
      <c r="Z9" s="17">
        <f t="shared" si="4"/>
        <v>0.54847129613302115</v>
      </c>
      <c r="AA9" s="35">
        <v>19991</v>
      </c>
      <c r="AB9" s="35">
        <v>17061</v>
      </c>
      <c r="AC9" s="35">
        <v>18580</v>
      </c>
      <c r="AD9" s="17">
        <f t="shared" si="5"/>
        <v>3.639232432814322</v>
      </c>
      <c r="AE9" s="17">
        <f t="shared" si="6"/>
        <v>0.33356850896556572</v>
      </c>
      <c r="AF9" s="17">
        <f t="shared" si="2"/>
        <v>0.77133130481450829</v>
      </c>
      <c r="AG9" s="37">
        <v>0.75</v>
      </c>
      <c r="AH9" s="17"/>
      <c r="AI9" s="38"/>
    </row>
    <row r="10" spans="1:35" x14ac:dyDescent="0.25">
      <c r="A10" s="35">
        <v>70001</v>
      </c>
      <c r="B10" s="35">
        <v>70</v>
      </c>
      <c r="C10" s="23" t="s">
        <v>31</v>
      </c>
      <c r="D10" s="23">
        <v>0.11838812059235998</v>
      </c>
      <c r="E10" s="35">
        <f>VLOOKUP(B10,[1]Hoja1!$A:$G,7,FALSE)</f>
        <v>58319</v>
      </c>
      <c r="F10" s="35">
        <f>VLOOKUP(B10,[1]Hoja1!$A:$X,24,FALSE)</f>
        <v>341901</v>
      </c>
      <c r="G10" s="35">
        <f>VLOOKUP(B10,[1]Hoja1!$A:$AC,29,FALSE)</f>
        <v>80322</v>
      </c>
      <c r="H10" s="35">
        <f>VLOOKUP(B10,[1]Hoja1!$A:$AL,38,FALSE)</f>
        <v>92763</v>
      </c>
      <c r="I10" s="35">
        <f>VLOOKUP(B10,[1]Hoja1!$A:$AO,41,FALSE)</f>
        <v>16228</v>
      </c>
      <c r="J10" s="35">
        <v>68540</v>
      </c>
      <c r="K10" s="35">
        <v>474908</v>
      </c>
      <c r="L10" s="35">
        <v>98506</v>
      </c>
      <c r="M10" s="35">
        <v>108361</v>
      </c>
      <c r="N10" s="35">
        <v>20551</v>
      </c>
      <c r="O10" s="36">
        <f t="shared" si="0"/>
        <v>85.087540122556177</v>
      </c>
      <c r="P10" s="36">
        <f t="shared" si="0"/>
        <v>71.993101821826542</v>
      </c>
      <c r="Q10" s="36">
        <f t="shared" si="0"/>
        <v>81.540210748583846</v>
      </c>
      <c r="R10" s="36">
        <f t="shared" si="0"/>
        <v>85.605522282001829</v>
      </c>
      <c r="S10" s="36">
        <f t="shared" si="0"/>
        <v>78.964527273611992</v>
      </c>
      <c r="T10" s="36">
        <f t="shared" si="3"/>
        <v>0.81714514686170914</v>
      </c>
      <c r="U10" s="17">
        <v>0.90685668213895709</v>
      </c>
      <c r="V10" s="17">
        <v>0.90685668213895709</v>
      </c>
      <c r="W10" s="35">
        <v>336</v>
      </c>
      <c r="X10" s="24">
        <v>298062</v>
      </c>
      <c r="Y10" s="17">
        <f t="shared" si="1"/>
        <v>0.11272822432916642</v>
      </c>
      <c r="Z10" s="17">
        <f t="shared" si="4"/>
        <v>0.47651311291564596</v>
      </c>
      <c r="AA10" s="35">
        <v>9451</v>
      </c>
      <c r="AB10" s="35">
        <v>8954</v>
      </c>
      <c r="AC10" s="35">
        <v>8878</v>
      </c>
      <c r="AD10" s="17">
        <f t="shared" si="5"/>
        <v>3.0511549051315945</v>
      </c>
      <c r="AE10" s="17">
        <f t="shared" si="6"/>
        <v>0.279665894145884</v>
      </c>
      <c r="AF10" s="17">
        <f t="shared" si="2"/>
        <v>0.7562474787786948</v>
      </c>
      <c r="AG10" s="37">
        <v>0.75</v>
      </c>
      <c r="AH10" s="17"/>
      <c r="AI10" s="38"/>
    </row>
    <row r="11" spans="1:35" x14ac:dyDescent="0.25">
      <c r="A11" s="35">
        <v>68001</v>
      </c>
      <c r="B11" s="35">
        <v>68</v>
      </c>
      <c r="C11" s="23" t="s">
        <v>32</v>
      </c>
      <c r="D11" s="23">
        <v>1.6414632677214706E-2</v>
      </c>
      <c r="E11" s="35">
        <f>VLOOKUP(B11,[1]Hoja1!$A:$G,7,FALSE)</f>
        <v>114970</v>
      </c>
      <c r="F11" s="35">
        <f>VLOOKUP(B11,[1]Hoja1!$A:$X,24,FALSE)</f>
        <v>865586</v>
      </c>
      <c r="G11" s="35">
        <f>VLOOKUP(B11,[1]Hoja1!$A:$AC,29,FALSE)</f>
        <v>229455</v>
      </c>
      <c r="H11" s="35">
        <f>VLOOKUP(B11,[1]Hoja1!$A:$AL,38,FALSE)</f>
        <v>267833</v>
      </c>
      <c r="I11" s="35">
        <f>VLOOKUP(B11,[1]Hoja1!$A:$AO,41,FALSE)</f>
        <v>50111</v>
      </c>
      <c r="J11" s="35">
        <v>136949</v>
      </c>
      <c r="K11" s="35">
        <v>1163367</v>
      </c>
      <c r="L11" s="35">
        <v>267262</v>
      </c>
      <c r="M11" s="35">
        <v>300404</v>
      </c>
      <c r="N11" s="35">
        <v>55834</v>
      </c>
      <c r="O11" s="36">
        <f t="shared" si="0"/>
        <v>83.95095984636616</v>
      </c>
      <c r="P11" s="36">
        <f t="shared" si="0"/>
        <v>74.403520127354483</v>
      </c>
      <c r="Q11" s="36">
        <f t="shared" si="0"/>
        <v>85.853956043133707</v>
      </c>
      <c r="R11" s="36">
        <f t="shared" si="0"/>
        <v>89.157601097189115</v>
      </c>
      <c r="S11" s="36">
        <f t="shared" si="0"/>
        <v>89.749973134649139</v>
      </c>
      <c r="T11" s="36">
        <f t="shared" si="3"/>
        <v>0.86958415267323796</v>
      </c>
      <c r="U11" s="17">
        <v>1.1278714318282335</v>
      </c>
      <c r="V11" s="17">
        <v>1</v>
      </c>
      <c r="W11" s="35">
        <v>831</v>
      </c>
      <c r="X11" s="24">
        <v>614269</v>
      </c>
      <c r="Y11" s="17">
        <f t="shared" si="1"/>
        <v>0.13528275071670556</v>
      </c>
      <c r="Z11" s="17">
        <f t="shared" si="4"/>
        <v>0.62012927728902911</v>
      </c>
      <c r="AA11" s="35">
        <v>27356</v>
      </c>
      <c r="AB11" s="35">
        <v>22235</v>
      </c>
      <c r="AC11" s="35">
        <v>24879</v>
      </c>
      <c r="AD11" s="17">
        <f t="shared" si="5"/>
        <v>4.0411177079314324</v>
      </c>
      <c r="AE11" s="17">
        <f t="shared" si="6"/>
        <v>0.37040492281681325</v>
      </c>
      <c r="AF11" s="17">
        <f t="shared" si="2"/>
        <v>0.83384549634720306</v>
      </c>
      <c r="AG11" s="37">
        <v>0.75</v>
      </c>
      <c r="AH11" s="17"/>
      <c r="AI11" s="38"/>
    </row>
    <row r="12" spans="1:35" x14ac:dyDescent="0.25">
      <c r="A12" s="35">
        <v>52001</v>
      </c>
      <c r="B12" s="35">
        <v>52</v>
      </c>
      <c r="C12" s="23" t="s">
        <v>33</v>
      </c>
      <c r="D12" s="23">
        <v>0.22222448652077226</v>
      </c>
      <c r="E12" s="35">
        <f>VLOOKUP(B12,[1]Hoja1!$A:$G,7,FALSE)</f>
        <v>79550</v>
      </c>
      <c r="F12" s="35">
        <f>VLOOKUP(B12,[1]Hoja1!$A:$X,24,FALSE)</f>
        <v>562478</v>
      </c>
      <c r="G12" s="35">
        <f>VLOOKUP(B12,[1]Hoja1!$A:$AC,29,FALSE)</f>
        <v>138707</v>
      </c>
      <c r="H12" s="35">
        <f>VLOOKUP(B12,[1]Hoja1!$A:$AL,38,FALSE)</f>
        <v>174049</v>
      </c>
      <c r="I12" s="35">
        <f>VLOOKUP(B12,[1]Hoja1!$A:$AO,41,FALSE)</f>
        <v>33965</v>
      </c>
      <c r="J12" s="35">
        <v>100515</v>
      </c>
      <c r="K12" s="35">
        <v>821084</v>
      </c>
      <c r="L12" s="35">
        <v>172013</v>
      </c>
      <c r="M12" s="35">
        <v>196444</v>
      </c>
      <c r="N12" s="35">
        <v>43909</v>
      </c>
      <c r="O12" s="36">
        <f t="shared" si="0"/>
        <v>79.142416554743079</v>
      </c>
      <c r="P12" s="36">
        <f t="shared" si="0"/>
        <v>68.504318681158082</v>
      </c>
      <c r="Q12" s="36">
        <f t="shared" si="0"/>
        <v>80.637509955642884</v>
      </c>
      <c r="R12" s="36">
        <f t="shared" si="0"/>
        <v>88.599804524444622</v>
      </c>
      <c r="S12" s="36">
        <f t="shared" si="0"/>
        <v>77.353162221867947</v>
      </c>
      <c r="T12" s="36">
        <f t="shared" si="3"/>
        <v>0.82203574954867464</v>
      </c>
      <c r="U12" s="17">
        <v>1.1040262753886925</v>
      </c>
      <c r="V12" s="17">
        <v>1</v>
      </c>
      <c r="W12" s="35">
        <v>415</v>
      </c>
      <c r="X12" s="24">
        <v>392567</v>
      </c>
      <c r="Y12" s="17">
        <f t="shared" si="1"/>
        <v>0.10571443855443784</v>
      </c>
      <c r="Z12" s="17">
        <f t="shared" si="4"/>
        <v>0.43185276432771807</v>
      </c>
      <c r="AA12" s="35">
        <v>2085</v>
      </c>
      <c r="AB12" s="35">
        <v>2177</v>
      </c>
      <c r="AC12" s="35">
        <v>5128</v>
      </c>
      <c r="AD12" s="17">
        <f t="shared" si="5"/>
        <v>0.79731612692865161</v>
      </c>
      <c r="AE12" s="17">
        <f t="shared" si="6"/>
        <v>7.308122153333195E-2</v>
      </c>
      <c r="AF12" s="17">
        <f t="shared" si="2"/>
        <v>0.76151127336044233</v>
      </c>
      <c r="AG12" s="37">
        <v>0.75</v>
      </c>
      <c r="AH12" s="17"/>
      <c r="AI12" s="38"/>
    </row>
    <row r="13" spans="1:35" x14ac:dyDescent="0.25">
      <c r="A13" s="35">
        <v>11001</v>
      </c>
      <c r="B13" s="35">
        <v>11</v>
      </c>
      <c r="C13" s="23" t="s">
        <v>34</v>
      </c>
      <c r="D13" s="23">
        <v>3.7664502173619737E-3</v>
      </c>
      <c r="E13" s="35">
        <f>VLOOKUP(B13,[1]Hoja1!$A:$G,7,FALSE)</f>
        <v>368605</v>
      </c>
      <c r="F13" s="35">
        <f>VLOOKUP(B13,[1]Hoja1!$A:$X,24,FALSE)</f>
        <v>3336533</v>
      </c>
      <c r="G13" s="35">
        <f>VLOOKUP(B13,[1]Hoja1!$A:$AC,29,FALSE)</f>
        <v>729154</v>
      </c>
      <c r="H13" s="35">
        <f>VLOOKUP(B13,[1]Hoja1!$A:$AL,38,FALSE)</f>
        <v>934927</v>
      </c>
      <c r="I13" s="35">
        <f>VLOOKUP(B13,[1]Hoja1!$A:$AO,41,FALSE)</f>
        <v>179099</v>
      </c>
      <c r="J13" s="35">
        <v>389742</v>
      </c>
      <c r="K13" s="35">
        <v>4263842</v>
      </c>
      <c r="L13" s="35">
        <v>919285</v>
      </c>
      <c r="M13" s="35">
        <v>1009831</v>
      </c>
      <c r="N13" s="35">
        <v>159924</v>
      </c>
      <c r="O13" s="36">
        <f t="shared" si="0"/>
        <v>94.576668667990617</v>
      </c>
      <c r="P13" s="36">
        <f t="shared" si="0"/>
        <v>78.251797322696291</v>
      </c>
      <c r="Q13" s="36">
        <f t="shared" si="0"/>
        <v>79.317513067220716</v>
      </c>
      <c r="R13" s="36">
        <f t="shared" si="0"/>
        <v>92.582521233750995</v>
      </c>
      <c r="S13" s="36">
        <f t="shared" si="0"/>
        <v>111.99007028338461</v>
      </c>
      <c r="T13" s="36">
        <f t="shared" si="3"/>
        <v>0.93396956040548107</v>
      </c>
      <c r="U13" s="17">
        <v>0.96889639303829245</v>
      </c>
      <c r="V13" s="17">
        <v>0.96889639303829245</v>
      </c>
      <c r="W13" s="35">
        <v>3216</v>
      </c>
      <c r="X13" s="24">
        <v>7834167</v>
      </c>
      <c r="Y13" s="17">
        <f t="shared" si="1"/>
        <v>4.1050950279717044E-2</v>
      </c>
      <c r="Z13" s="17">
        <f t="shared" si="4"/>
        <v>2.0107378880416801E-2</v>
      </c>
      <c r="AA13" s="35">
        <v>164566</v>
      </c>
      <c r="AB13" s="35">
        <v>204600</v>
      </c>
      <c r="AC13" s="35">
        <v>300226</v>
      </c>
      <c r="AD13" s="17">
        <f t="shared" si="5"/>
        <v>2.8481734773673661</v>
      </c>
      <c r="AE13" s="17">
        <f t="shared" si="6"/>
        <v>0.26106081369086764</v>
      </c>
      <c r="AF13" s="17">
        <f t="shared" si="2"/>
        <v>0.78577051737135672</v>
      </c>
      <c r="AG13" s="37">
        <v>0.75</v>
      </c>
      <c r="AH13" s="17"/>
      <c r="AI13" s="38"/>
    </row>
    <row r="14" spans="1:35" x14ac:dyDescent="0.25">
      <c r="A14" s="35">
        <v>5001</v>
      </c>
      <c r="B14" s="35">
        <v>5</v>
      </c>
      <c r="C14" s="23" t="s">
        <v>35</v>
      </c>
      <c r="D14" s="23">
        <v>1.6616923543264859E-2</v>
      </c>
      <c r="E14" s="35">
        <f>VLOOKUP(B14,[1]Hoja1!$A:$G,7,FALSE)</f>
        <v>315909</v>
      </c>
      <c r="F14" s="35">
        <f>VLOOKUP(B14,[1]Hoja1!$A:$X,24,FALSE)</f>
        <v>2692913</v>
      </c>
      <c r="G14" s="35">
        <f>VLOOKUP(B14,[1]Hoja1!$A:$AC,29,FALSE)</f>
        <v>717977</v>
      </c>
      <c r="H14" s="35">
        <f>VLOOKUP(B14,[1]Hoja1!$A:$AL,38,FALSE)</f>
        <v>834245</v>
      </c>
      <c r="I14" s="35">
        <f>VLOOKUP(B14,[1]Hoja1!$A:$AO,41,FALSE)</f>
        <v>142365</v>
      </c>
      <c r="J14" s="35">
        <v>388931</v>
      </c>
      <c r="K14" s="35">
        <v>3515069</v>
      </c>
      <c r="L14" s="35">
        <v>790658</v>
      </c>
      <c r="M14" s="35">
        <v>924516</v>
      </c>
      <c r="N14" s="35">
        <v>144950</v>
      </c>
      <c r="O14" s="36">
        <f t="shared" si="0"/>
        <v>81.224947355700621</v>
      </c>
      <c r="P14" s="36">
        <f t="shared" si="0"/>
        <v>76.610530262706078</v>
      </c>
      <c r="Q14" s="36">
        <f t="shared" si="0"/>
        <v>90.80752993076652</v>
      </c>
      <c r="R14" s="36">
        <f t="shared" si="0"/>
        <v>90.2358639547612</v>
      </c>
      <c r="S14" s="36">
        <f t="shared" si="0"/>
        <v>98.216626422904454</v>
      </c>
      <c r="T14" s="36">
        <f t="shared" si="3"/>
        <v>0.90524198022094216</v>
      </c>
      <c r="U14" s="17">
        <v>1.2211796090538616</v>
      </c>
      <c r="V14" s="17">
        <v>1</v>
      </c>
      <c r="W14" s="35">
        <v>1875</v>
      </c>
      <c r="X14" s="24">
        <v>2573220</v>
      </c>
      <c r="Y14" s="17">
        <f t="shared" si="1"/>
        <v>7.2865903420616968E-2</v>
      </c>
      <c r="Z14" s="17">
        <f t="shared" si="4"/>
        <v>0.22268939994822826</v>
      </c>
      <c r="AA14" s="35">
        <v>118197</v>
      </c>
      <c r="AB14" s="35">
        <v>163679</v>
      </c>
      <c r="AC14" s="35">
        <v>167553</v>
      </c>
      <c r="AD14" s="17">
        <f t="shared" si="5"/>
        <v>5.8218755748310151</v>
      </c>
      <c r="AE14" s="17">
        <f t="shared" si="6"/>
        <v>0.53362745873794826</v>
      </c>
      <c r="AF14" s="17">
        <f t="shared" si="2"/>
        <v>0.82825267597908869</v>
      </c>
      <c r="AG14" s="37">
        <v>0.75</v>
      </c>
      <c r="AH14" s="17"/>
      <c r="AI14" s="38"/>
    </row>
    <row r="15" spans="1:35" x14ac:dyDescent="0.25">
      <c r="A15" s="35">
        <v>20001</v>
      </c>
      <c r="B15" s="35">
        <v>20</v>
      </c>
      <c r="C15" s="23" t="s">
        <v>36</v>
      </c>
      <c r="D15" s="23">
        <v>0.1219754692777882</v>
      </c>
      <c r="E15" s="35">
        <f>VLOOKUP(B15,[1]Hoja1!$A:$G,7,FALSE)</f>
        <v>69612</v>
      </c>
      <c r="F15" s="35">
        <f>VLOOKUP(B15,[1]Hoja1!$A:$X,24,FALSE)</f>
        <v>433292</v>
      </c>
      <c r="G15" s="35">
        <f>VLOOKUP(B15,[1]Hoja1!$A:$AC,29,FALSE)</f>
        <v>87693</v>
      </c>
      <c r="H15" s="35">
        <f>VLOOKUP(B15,[1]Hoja1!$A:$AL,38,FALSE)</f>
        <v>93753</v>
      </c>
      <c r="I15" s="35">
        <f>VLOOKUP(B15,[1]Hoja1!$A:$AO,41,FALSE)</f>
        <v>16046</v>
      </c>
      <c r="J15" s="35">
        <v>100672</v>
      </c>
      <c r="K15" s="35">
        <v>676661</v>
      </c>
      <c r="L15" s="35">
        <v>117900</v>
      </c>
      <c r="M15" s="35">
        <v>116616</v>
      </c>
      <c r="N15" s="35">
        <v>17767</v>
      </c>
      <c r="O15" s="36">
        <f t="shared" si="0"/>
        <v>69.147329942784495</v>
      </c>
      <c r="P15" s="36">
        <f t="shared" si="0"/>
        <v>64.033836736563799</v>
      </c>
      <c r="Q15" s="36">
        <f t="shared" si="0"/>
        <v>74.379134860050897</v>
      </c>
      <c r="R15" s="36">
        <f t="shared" si="0"/>
        <v>80.394628524387741</v>
      </c>
      <c r="S15" s="36">
        <f t="shared" si="0"/>
        <v>90.31350256092756</v>
      </c>
      <c r="T15" s="36">
        <f t="shared" si="3"/>
        <v>0.79794964534168911</v>
      </c>
      <c r="U15" s="17">
        <v>0.8666053329793677</v>
      </c>
      <c r="V15" s="17">
        <v>0.8666053329793677</v>
      </c>
      <c r="W15" s="35">
        <v>654</v>
      </c>
      <c r="X15" s="24">
        <v>544134</v>
      </c>
      <c r="Y15" s="17">
        <f t="shared" si="1"/>
        <v>0.12019098236831369</v>
      </c>
      <c r="Z15" s="17">
        <f t="shared" si="4"/>
        <v>0.52403229672883789</v>
      </c>
      <c r="AA15" s="35">
        <v>16781</v>
      </c>
      <c r="AB15" s="35">
        <v>12110</v>
      </c>
      <c r="AC15" s="35">
        <v>18655</v>
      </c>
      <c r="AD15" s="17">
        <f t="shared" si="5"/>
        <v>2.9126403912761685</v>
      </c>
      <c r="AE15" s="17">
        <f t="shared" si="6"/>
        <v>0.26696978838461671</v>
      </c>
      <c r="AF15" s="17">
        <f t="shared" si="2"/>
        <v>0.73805663107600039</v>
      </c>
      <c r="AG15" s="37">
        <v>0.5</v>
      </c>
      <c r="AH15" s="17"/>
      <c r="AI15" s="38"/>
    </row>
    <row r="16" spans="1:35" x14ac:dyDescent="0.25">
      <c r="A16" s="35">
        <v>73001</v>
      </c>
      <c r="B16" s="35">
        <v>73</v>
      </c>
      <c r="C16" s="23" t="s">
        <v>37</v>
      </c>
      <c r="D16" s="23">
        <v>7.1821036106750391E-2</v>
      </c>
      <c r="E16" s="35">
        <f>VLOOKUP(B16,[1]Hoja1!$A:$G,7,FALSE)</f>
        <v>73172</v>
      </c>
      <c r="F16" s="35">
        <f>VLOOKUP(B16,[1]Hoja1!$A:$X,24,FALSE)</f>
        <v>505434</v>
      </c>
      <c r="G16" s="35">
        <f>VLOOKUP(B16,[1]Hoja1!$A:$AC,29,FALSE)</f>
        <v>143923</v>
      </c>
      <c r="H16" s="35">
        <f>VLOOKUP(B16,[1]Hoja1!$A:$AL,38,FALSE)</f>
        <v>191391</v>
      </c>
      <c r="I16" s="35">
        <f>VLOOKUP(B16,[1]Hoja1!$A:$AO,41,FALSE)</f>
        <v>38050</v>
      </c>
      <c r="J16" s="35">
        <v>83170</v>
      </c>
      <c r="K16" s="35">
        <v>634695</v>
      </c>
      <c r="L16" s="35">
        <v>159868</v>
      </c>
      <c r="M16" s="35">
        <v>204507</v>
      </c>
      <c r="N16" s="35">
        <v>38612</v>
      </c>
      <c r="O16" s="36">
        <f t="shared" si="0"/>
        <v>87.97883852350607</v>
      </c>
      <c r="P16" s="36">
        <f t="shared" si="0"/>
        <v>79.634154987828794</v>
      </c>
      <c r="Q16" s="36">
        <f t="shared" si="0"/>
        <v>90.026146570921014</v>
      </c>
      <c r="R16" s="36">
        <f t="shared" si="0"/>
        <v>93.586527600522231</v>
      </c>
      <c r="S16" s="36">
        <f t="shared" si="0"/>
        <v>98.544493939707863</v>
      </c>
      <c r="T16" s="36">
        <f t="shared" si="3"/>
        <v>0.92486083398668428</v>
      </c>
      <c r="U16" s="17">
        <v>1.0922221997719368</v>
      </c>
      <c r="V16" s="17">
        <v>1</v>
      </c>
      <c r="W16" s="35">
        <v>544</v>
      </c>
      <c r="X16" s="24">
        <v>542724</v>
      </c>
      <c r="Y16" s="17">
        <f t="shared" si="1"/>
        <v>0.10023511029547247</v>
      </c>
      <c r="Z16" s="17">
        <f t="shared" si="4"/>
        <v>0.39696308877549508</v>
      </c>
      <c r="AA16" s="35">
        <v>4512</v>
      </c>
      <c r="AB16" s="35">
        <v>5601</v>
      </c>
      <c r="AC16" s="35">
        <v>16355</v>
      </c>
      <c r="AD16" s="17">
        <f t="shared" si="5"/>
        <v>1.6256267765322092</v>
      </c>
      <c r="AE16" s="17">
        <f t="shared" si="6"/>
        <v>0.14900337090121074</v>
      </c>
      <c r="AF16" s="17">
        <f t="shared" si="2"/>
        <v>0.81702706296101268</v>
      </c>
      <c r="AG16" s="37">
        <v>0.75</v>
      </c>
      <c r="AH16" s="17"/>
      <c r="AI16" s="38"/>
    </row>
    <row r="17" spans="1:35" x14ac:dyDescent="0.25">
      <c r="A17" s="35">
        <v>63001</v>
      </c>
      <c r="B17" s="35">
        <v>63</v>
      </c>
      <c r="C17" s="23" t="s">
        <v>38</v>
      </c>
      <c r="D17" s="23">
        <v>2.4891153882313277E-2</v>
      </c>
      <c r="E17" s="35">
        <f>VLOOKUP(B17,[1]Hoja1!$A:$G,7,FALSE)</f>
        <v>22856</v>
      </c>
      <c r="F17" s="35">
        <f>VLOOKUP(B17,[1]Hoja1!$A:$X,24,FALSE)</f>
        <v>212360</v>
      </c>
      <c r="G17" s="35">
        <f>VLOOKUP(B17,[1]Hoja1!$A:$AC,29,FALSE)</f>
        <v>64857</v>
      </c>
      <c r="H17" s="35">
        <f>VLOOKUP(B17,[1]Hoja1!$A:$AL,38,FALSE)</f>
        <v>89525</v>
      </c>
      <c r="I17" s="35">
        <f>VLOOKUP(B17,[1]Hoja1!$A:$AO,41,FALSE)</f>
        <v>15982</v>
      </c>
      <c r="J17" s="35">
        <v>28242</v>
      </c>
      <c r="K17" s="35">
        <v>272329</v>
      </c>
      <c r="L17" s="35">
        <v>71848</v>
      </c>
      <c r="M17" s="35">
        <v>97742</v>
      </c>
      <c r="N17" s="35">
        <v>17393</v>
      </c>
      <c r="O17" s="36">
        <f t="shared" si="0"/>
        <v>80.929112669074428</v>
      </c>
      <c r="P17" s="36">
        <f t="shared" si="0"/>
        <v>77.979208971501379</v>
      </c>
      <c r="Q17" s="36">
        <f t="shared" si="0"/>
        <v>90.269736109564633</v>
      </c>
      <c r="R17" s="36">
        <f t="shared" si="0"/>
        <v>91.593173865891842</v>
      </c>
      <c r="S17" s="36">
        <f t="shared" si="0"/>
        <v>91.887540964755942</v>
      </c>
      <c r="T17" s="36">
        <f t="shared" si="3"/>
        <v>0.89761951550602193</v>
      </c>
      <c r="U17" s="17">
        <v>1.2693662731068724</v>
      </c>
      <c r="V17" s="17">
        <v>1</v>
      </c>
      <c r="W17" s="35">
        <v>215</v>
      </c>
      <c r="X17" s="24">
        <v>308463</v>
      </c>
      <c r="Y17" s="17">
        <f t="shared" si="1"/>
        <v>6.9700417878319279E-2</v>
      </c>
      <c r="Z17" s="17">
        <f t="shared" si="4"/>
        <v>0.20253314021779309</v>
      </c>
      <c r="AA17" s="35">
        <v>3657</v>
      </c>
      <c r="AB17" s="35">
        <v>4994</v>
      </c>
      <c r="AC17" s="35">
        <v>9189</v>
      </c>
      <c r="AD17" s="17">
        <f t="shared" si="5"/>
        <v>1.9278379146499474</v>
      </c>
      <c r="AE17" s="17">
        <f t="shared" si="6"/>
        <v>0.17670375019706208</v>
      </c>
      <c r="AF17" s="17">
        <f t="shared" si="2"/>
        <v>0.78673344679449653</v>
      </c>
      <c r="AG17" s="37">
        <v>0.75</v>
      </c>
      <c r="AH17" s="17"/>
      <c r="AI17" s="38"/>
    </row>
    <row r="18" spans="1:35" x14ac:dyDescent="0.25">
      <c r="A18" s="35">
        <v>99001</v>
      </c>
      <c r="B18" s="35">
        <v>99</v>
      </c>
      <c r="C18" s="23" t="s">
        <v>39</v>
      </c>
      <c r="D18" s="23">
        <v>0.22679560695888815</v>
      </c>
      <c r="E18" s="35">
        <f>VLOOKUP(B18,[1]Hoja1!$A:$G,7,FALSE)</f>
        <v>2532</v>
      </c>
      <c r="F18" s="35">
        <f>VLOOKUP(B18,[1]Hoja1!$A:$X,24,FALSE)</f>
        <v>17737</v>
      </c>
      <c r="G18" s="35">
        <f>VLOOKUP(B18,[1]Hoja1!$A:$AC,29,FALSE)</f>
        <v>3125</v>
      </c>
      <c r="H18" s="35">
        <f>VLOOKUP(B18,[1]Hoja1!$A:$AL,38,FALSE)</f>
        <v>3005</v>
      </c>
      <c r="I18" s="35">
        <f>VLOOKUP(B18,[1]Hoja1!$A:$AO,41,FALSE)</f>
        <v>344</v>
      </c>
      <c r="J18" s="35">
        <v>10907</v>
      </c>
      <c r="K18" s="35">
        <v>56542</v>
      </c>
      <c r="L18" s="35">
        <v>7701</v>
      </c>
      <c r="M18" s="35">
        <v>6610</v>
      </c>
      <c r="N18" s="35">
        <v>723</v>
      </c>
      <c r="O18" s="36">
        <f t="shared" si="0"/>
        <v>23.214449436141926</v>
      </c>
      <c r="P18" s="36">
        <f t="shared" si="0"/>
        <v>31.369601358282338</v>
      </c>
      <c r="Q18" s="36">
        <f t="shared" si="0"/>
        <v>40.57914556551097</v>
      </c>
      <c r="R18" s="36">
        <f t="shared" si="0"/>
        <v>45.461422087745838</v>
      </c>
      <c r="S18" s="36">
        <f t="shared" si="0"/>
        <v>47.579529737206087</v>
      </c>
      <c r="T18" s="36">
        <f t="shared" si="3"/>
        <v>0.43448910657310363</v>
      </c>
      <c r="U18" s="17">
        <v>0.54907150600458965</v>
      </c>
      <c r="V18" s="17">
        <v>0.54907150600458965</v>
      </c>
      <c r="W18" s="35">
        <v>21</v>
      </c>
      <c r="X18" s="24">
        <v>20578</v>
      </c>
      <c r="Y18" s="17">
        <f t="shared" si="1"/>
        <v>0.10205073379337157</v>
      </c>
      <c r="Z18" s="17">
        <f t="shared" si="4"/>
        <v>0.40852408891507297</v>
      </c>
      <c r="AA18" s="35">
        <v>0</v>
      </c>
      <c r="AB18" s="35">
        <v>3</v>
      </c>
      <c r="AC18" s="35">
        <v>3</v>
      </c>
      <c r="AD18" s="17">
        <f t="shared" si="5"/>
        <v>9.7191175041306255E-3</v>
      </c>
      <c r="AE18" s="17">
        <f t="shared" si="6"/>
        <v>8.9084486747301791E-4</v>
      </c>
      <c r="AF18" s="17">
        <f t="shared" si="2"/>
        <v>0.42290749846618336</v>
      </c>
      <c r="AG18" s="37">
        <v>0.25</v>
      </c>
      <c r="AH18" s="17"/>
      <c r="AI18" s="38"/>
    </row>
    <row r="19" spans="1:35" x14ac:dyDescent="0.25">
      <c r="A19" s="35">
        <v>85001</v>
      </c>
      <c r="B19" s="35">
        <v>85</v>
      </c>
      <c r="C19" s="23" t="s">
        <v>40</v>
      </c>
      <c r="D19" s="23">
        <v>0.14038080901006383</v>
      </c>
      <c r="E19" s="35">
        <f>VLOOKUP(B19,[1]Hoja1!$A:$G,7,FALSE)</f>
        <v>25413</v>
      </c>
      <c r="F19" s="35">
        <f>VLOOKUP(B19,[1]Hoja1!$A:$X,24,FALSE)</f>
        <v>176552</v>
      </c>
      <c r="G19" s="35">
        <f>VLOOKUP(B19,[1]Hoja1!$A:$AC,29,FALSE)</f>
        <v>34341</v>
      </c>
      <c r="H19" s="35">
        <f>VLOOKUP(B19,[1]Hoja1!$A:$AL,38,FALSE)</f>
        <v>31813</v>
      </c>
      <c r="I19" s="35">
        <f>VLOOKUP(B19,[1]Hoja1!$A:$AO,41,FALSE)</f>
        <v>4559</v>
      </c>
      <c r="J19" s="35">
        <v>30882</v>
      </c>
      <c r="K19" s="35">
        <v>233532</v>
      </c>
      <c r="L19" s="35">
        <v>41541</v>
      </c>
      <c r="M19" s="35">
        <v>36535</v>
      </c>
      <c r="N19" s="35">
        <v>4774</v>
      </c>
      <c r="O19" s="36">
        <f t="shared" si="0"/>
        <v>82.290654750340011</v>
      </c>
      <c r="P19" s="36">
        <f t="shared" si="0"/>
        <v>75.60077419796859</v>
      </c>
      <c r="Q19" s="36">
        <f t="shared" si="0"/>
        <v>82.667725861197368</v>
      </c>
      <c r="R19" s="36">
        <f t="shared" si="0"/>
        <v>87.075407143834681</v>
      </c>
      <c r="S19" s="36">
        <f t="shared" si="0"/>
        <v>95.496439044826147</v>
      </c>
      <c r="T19" s="36">
        <f t="shared" si="3"/>
        <v>0.86977598262346245</v>
      </c>
      <c r="U19" s="17">
        <v>0.80558539205155744</v>
      </c>
      <c r="V19" s="17">
        <v>0.80558539205155744</v>
      </c>
      <c r="W19" s="35">
        <v>174</v>
      </c>
      <c r="X19" s="24">
        <v>179355</v>
      </c>
      <c r="Y19" s="17">
        <f t="shared" si="1"/>
        <v>9.7014301246131973E-2</v>
      </c>
      <c r="Z19" s="17">
        <f t="shared" si="4"/>
        <v>0.37645455608021672</v>
      </c>
      <c r="AA19" s="35">
        <v>796</v>
      </c>
      <c r="AB19" s="35">
        <v>1077</v>
      </c>
      <c r="AC19" s="35">
        <v>2249</v>
      </c>
      <c r="AD19" s="17">
        <f t="shared" si="5"/>
        <v>0.76607844777118006</v>
      </c>
      <c r="AE19" s="17">
        <f t="shared" si="6"/>
        <v>7.0218006211840517E-2</v>
      </c>
      <c r="AF19" s="17">
        <f t="shared" si="2"/>
        <v>0.72123086515640422</v>
      </c>
      <c r="AG19" s="37">
        <v>0.5</v>
      </c>
      <c r="AH19" s="17"/>
      <c r="AI19" s="38"/>
    </row>
    <row r="20" spans="1:35" x14ac:dyDescent="0.25">
      <c r="A20" s="35">
        <v>86001</v>
      </c>
      <c r="B20" s="35">
        <v>86</v>
      </c>
      <c r="C20" s="23" t="s">
        <v>41</v>
      </c>
      <c r="D20" s="23">
        <v>0.30777340808300563</v>
      </c>
      <c r="E20" s="35">
        <f>VLOOKUP(B20,[1]Hoja1!$A:$G,7,FALSE)</f>
        <v>11995</v>
      </c>
      <c r="F20" s="35">
        <f>VLOOKUP(B20,[1]Hoja1!$A:$X,24,FALSE)</f>
        <v>97045</v>
      </c>
      <c r="G20" s="35">
        <f>VLOOKUP(B20,[1]Hoja1!$A:$AC,29,FALSE)</f>
        <v>18956</v>
      </c>
      <c r="H20" s="35">
        <f>VLOOKUP(B20,[1]Hoja1!$A:$AL,38,FALSE)</f>
        <v>20375</v>
      </c>
      <c r="I20" s="35">
        <f>VLOOKUP(B20,[1]Hoja1!$A:$AO,41,FALSE)</f>
        <v>3352</v>
      </c>
      <c r="J20" s="35">
        <v>27078</v>
      </c>
      <c r="K20" s="35">
        <v>192843</v>
      </c>
      <c r="L20" s="35">
        <v>32638</v>
      </c>
      <c r="M20" s="35">
        <v>31622</v>
      </c>
      <c r="N20" s="35">
        <v>5523</v>
      </c>
      <c r="O20" s="36">
        <f t="shared" si="0"/>
        <v>44.297954058645395</v>
      </c>
      <c r="P20" s="36">
        <f t="shared" si="0"/>
        <v>50.323320006430102</v>
      </c>
      <c r="Q20" s="36">
        <f t="shared" si="0"/>
        <v>58.079539187450209</v>
      </c>
      <c r="R20" s="36">
        <f t="shared" si="0"/>
        <v>64.432989690721655</v>
      </c>
      <c r="S20" s="36">
        <f t="shared" si="0"/>
        <v>60.691653087090351</v>
      </c>
      <c r="T20" s="36">
        <f t="shared" si="3"/>
        <v>0.60800739575572638</v>
      </c>
      <c r="U20" s="17">
        <v>0.76109034675664011</v>
      </c>
      <c r="V20" s="17">
        <v>0.76109034675664011</v>
      </c>
      <c r="W20" s="35">
        <v>80</v>
      </c>
      <c r="X20" s="24">
        <v>59755</v>
      </c>
      <c r="Y20" s="17">
        <f t="shared" si="1"/>
        <v>0.13388001004100075</v>
      </c>
      <c r="Z20" s="17">
        <f t="shared" si="4"/>
        <v>0.61119731250316889</v>
      </c>
      <c r="AA20" s="35">
        <v>46</v>
      </c>
      <c r="AB20" s="35">
        <v>44</v>
      </c>
      <c r="AC20" s="35">
        <v>13</v>
      </c>
      <c r="AD20" s="17">
        <f t="shared" si="5"/>
        <v>5.745683764259616E-2</v>
      </c>
      <c r="AE20" s="17">
        <f t="shared" si="6"/>
        <v>5.2664379140784749E-3</v>
      </c>
      <c r="AF20" s="17">
        <f t="shared" si="2"/>
        <v>0.59397717694657992</v>
      </c>
      <c r="AG20" s="37">
        <v>0.5</v>
      </c>
      <c r="AH20" s="17"/>
      <c r="AI20" s="38"/>
    </row>
    <row r="21" spans="1:35" x14ac:dyDescent="0.25">
      <c r="A21" s="35">
        <v>66001</v>
      </c>
      <c r="B21" s="35">
        <v>66</v>
      </c>
      <c r="C21" s="23" t="s">
        <v>42</v>
      </c>
      <c r="D21" s="23">
        <v>0.15917745937525349</v>
      </c>
      <c r="E21" s="35">
        <f>VLOOKUP(B21,[1]Hoja1!$A:$G,7,FALSE)</f>
        <v>45542</v>
      </c>
      <c r="F21" s="35">
        <f>VLOOKUP(B21,[1]Hoja1!$A:$X,24,FALSE)</f>
        <v>373368</v>
      </c>
      <c r="G21" s="35">
        <f>VLOOKUP(B21,[1]Hoja1!$A:$AC,29,FALSE)</f>
        <v>106452</v>
      </c>
      <c r="H21" s="35">
        <f>VLOOKUP(B21,[1]Hoja1!$A:$AL,38,FALSE)</f>
        <v>140584</v>
      </c>
      <c r="I21" s="35">
        <f>VLOOKUP(B21,[1]Hoja1!$A:$AO,41,FALSE)</f>
        <v>28012</v>
      </c>
      <c r="J21" s="35">
        <v>51884</v>
      </c>
      <c r="K21" s="35">
        <v>469473</v>
      </c>
      <c r="L21" s="35">
        <v>119241</v>
      </c>
      <c r="M21" s="35">
        <v>158345</v>
      </c>
      <c r="N21" s="35">
        <v>27839</v>
      </c>
      <c r="O21" s="36">
        <f t="shared" si="0"/>
        <v>87.776578521316779</v>
      </c>
      <c r="P21" s="36">
        <f t="shared" si="0"/>
        <v>79.529174201711285</v>
      </c>
      <c r="Q21" s="36">
        <f t="shared" si="0"/>
        <v>89.274662238659516</v>
      </c>
      <c r="R21" s="36">
        <f t="shared" si="0"/>
        <v>88.783352805582751</v>
      </c>
      <c r="S21" s="36">
        <f t="shared" si="0"/>
        <v>100.6214303674701</v>
      </c>
      <c r="T21" s="36">
        <f t="shared" si="3"/>
        <v>0.90527460687408345</v>
      </c>
      <c r="U21" s="17">
        <v>0.91339543823365488</v>
      </c>
      <c r="V21" s="17">
        <v>0.91339543823365488</v>
      </c>
      <c r="W21" s="35">
        <v>288</v>
      </c>
      <c r="X21" s="24">
        <v>480803</v>
      </c>
      <c r="Y21" s="17">
        <f t="shared" si="1"/>
        <v>5.9899792638565069E-2</v>
      </c>
      <c r="Z21" s="17">
        <f t="shared" si="4"/>
        <v>0.14012756444954755</v>
      </c>
      <c r="AA21" s="35">
        <v>3881</v>
      </c>
      <c r="AB21" s="35">
        <v>4938</v>
      </c>
      <c r="AC21" s="35">
        <v>6639</v>
      </c>
      <c r="AD21" s="17">
        <f t="shared" si="5"/>
        <v>1.0716793919061793</v>
      </c>
      <c r="AE21" s="17">
        <f t="shared" si="6"/>
        <v>9.8229091833746965E-2</v>
      </c>
      <c r="AF21" s="17">
        <f t="shared" si="2"/>
        <v>0.75049160053546771</v>
      </c>
      <c r="AG21" s="37">
        <v>0.75</v>
      </c>
      <c r="AH21" s="17"/>
      <c r="AI21" s="38"/>
    </row>
    <row r="22" spans="1:35" x14ac:dyDescent="0.25">
      <c r="A22" s="35">
        <v>50001</v>
      </c>
      <c r="B22" s="35">
        <v>50</v>
      </c>
      <c r="C22" s="23" t="s">
        <v>43</v>
      </c>
      <c r="D22" s="23">
        <v>7.9605835009328593E-2</v>
      </c>
      <c r="E22" s="35">
        <f>VLOOKUP(B22,[1]Hoja1!$A:$G,7,FALSE)</f>
        <v>51302</v>
      </c>
      <c r="F22" s="35">
        <f>VLOOKUP(B22,[1]Hoja1!$A:$X,24,FALSE)</f>
        <v>375835</v>
      </c>
      <c r="G22" s="35">
        <f>VLOOKUP(B22,[1]Hoja1!$A:$AC,29,FALSE)</f>
        <v>91175</v>
      </c>
      <c r="H22" s="35">
        <f>VLOOKUP(B22,[1]Hoja1!$A:$AL,38,FALSE)</f>
        <v>97512</v>
      </c>
      <c r="I22" s="35">
        <f>VLOOKUP(B22,[1]Hoja1!$A:$AO,41,FALSE)</f>
        <v>13791</v>
      </c>
      <c r="J22" s="35">
        <v>72549</v>
      </c>
      <c r="K22" s="35">
        <v>549973</v>
      </c>
      <c r="L22" s="35">
        <v>112966</v>
      </c>
      <c r="M22" s="35">
        <v>116069</v>
      </c>
      <c r="N22" s="35">
        <v>17669</v>
      </c>
      <c r="O22" s="36">
        <f t="shared" si="0"/>
        <v>70.713586679347756</v>
      </c>
      <c r="P22" s="36">
        <f t="shared" si="0"/>
        <v>68.336991088653448</v>
      </c>
      <c r="Q22" s="36">
        <f t="shared" si="0"/>
        <v>80.710125170405249</v>
      </c>
      <c r="R22" s="36">
        <f t="shared" si="0"/>
        <v>84.012096253090832</v>
      </c>
      <c r="S22" s="36">
        <f t="shared" si="0"/>
        <v>78.051955402116704</v>
      </c>
      <c r="T22" s="36">
        <f t="shared" si="3"/>
        <v>0.80131369604944125</v>
      </c>
      <c r="U22" s="17">
        <v>1.1419913540631321</v>
      </c>
      <c r="V22" s="17">
        <v>1</v>
      </c>
      <c r="W22" s="35">
        <v>241</v>
      </c>
      <c r="X22" s="24">
        <v>549922</v>
      </c>
      <c r="Y22" s="17">
        <f t="shared" si="1"/>
        <v>4.3824396914471507E-2</v>
      </c>
      <c r="Z22" s="17">
        <f t="shared" si="4"/>
        <v>3.7767327084771971E-2</v>
      </c>
      <c r="AA22" s="35">
        <v>4344</v>
      </c>
      <c r="AB22" s="35">
        <v>4782</v>
      </c>
      <c r="AC22" s="35">
        <v>7237</v>
      </c>
      <c r="AD22" s="17">
        <f t="shared" si="5"/>
        <v>0.99183763030635863</v>
      </c>
      <c r="AE22" s="17">
        <f t="shared" si="6"/>
        <v>9.0910873538621317E-2</v>
      </c>
      <c r="AF22" s="17">
        <f t="shared" si="2"/>
        <v>0.71352466808705994</v>
      </c>
      <c r="AG22" s="37">
        <v>0.5</v>
      </c>
      <c r="AH22" s="17"/>
      <c r="AI22" s="38"/>
    </row>
    <row r="23" spans="1:35" x14ac:dyDescent="0.25">
      <c r="A23" s="35">
        <v>81001</v>
      </c>
      <c r="B23" s="35">
        <v>81</v>
      </c>
      <c r="C23" s="23" t="s">
        <v>44</v>
      </c>
      <c r="D23" s="23">
        <v>0.14070584912701856</v>
      </c>
      <c r="E23" s="35">
        <f>VLOOKUP(B23,[1]Hoja1!$A:$G,7,FALSE)</f>
        <v>14180</v>
      </c>
      <c r="F23" s="35">
        <f>VLOOKUP(B23,[1]Hoja1!$A:$X,24,FALSE)</f>
        <v>99489</v>
      </c>
      <c r="G23" s="35">
        <f>VLOOKUP(B23,[1]Hoja1!$A:$AC,29,FALSE)</f>
        <v>20835</v>
      </c>
      <c r="H23" s="35">
        <f>VLOOKUP(B23,[1]Hoja1!$A:$AL,38,FALSE)</f>
        <v>20963</v>
      </c>
      <c r="I23" s="35">
        <f>VLOOKUP(B23,[1]Hoja1!$A:$AO,41,FALSE)</f>
        <v>3143</v>
      </c>
      <c r="J23" s="35">
        <v>22048</v>
      </c>
      <c r="K23" s="35">
        <v>158418</v>
      </c>
      <c r="L23" s="35">
        <v>26013</v>
      </c>
      <c r="M23" s="35">
        <v>23537</v>
      </c>
      <c r="N23" s="35">
        <v>3835</v>
      </c>
      <c r="O23" s="36">
        <f t="shared" si="0"/>
        <v>64.314223512336724</v>
      </c>
      <c r="P23" s="36">
        <f t="shared" si="0"/>
        <v>62.801575578532741</v>
      </c>
      <c r="Q23" s="36">
        <f t="shared" si="0"/>
        <v>80.094568100565098</v>
      </c>
      <c r="R23" s="36">
        <f t="shared" si="0"/>
        <v>89.064026851340444</v>
      </c>
      <c r="S23" s="36">
        <f t="shared" si="0"/>
        <v>81.955671447196877</v>
      </c>
      <c r="T23" s="36">
        <f t="shared" si="3"/>
        <v>0.82718617315118481</v>
      </c>
      <c r="U23" s="17">
        <v>0.64040324746420974</v>
      </c>
      <c r="V23" s="17">
        <v>0.64040324746420974</v>
      </c>
      <c r="W23" s="35">
        <v>55</v>
      </c>
      <c r="X23" s="24">
        <v>99143</v>
      </c>
      <c r="Y23" s="17">
        <f t="shared" si="1"/>
        <v>5.5475424386996562E-2</v>
      </c>
      <c r="Z23" s="17">
        <f t="shared" si="4"/>
        <v>0.11195535692242828</v>
      </c>
      <c r="AA23" s="35">
        <v>565</v>
      </c>
      <c r="AB23" s="35">
        <v>607</v>
      </c>
      <c r="AC23" s="35">
        <v>536</v>
      </c>
      <c r="AD23" s="17">
        <f t="shared" si="5"/>
        <v>0.57425469607872803</v>
      </c>
      <c r="AE23" s="17">
        <f t="shared" si="6"/>
        <v>5.2635627504924662E-2</v>
      </c>
      <c r="AF23" s="17">
        <f t="shared" si="2"/>
        <v>0.62217315925759065</v>
      </c>
      <c r="AG23" s="37">
        <v>0.5</v>
      </c>
      <c r="AH23" s="17"/>
      <c r="AI23" s="38"/>
    </row>
    <row r="24" spans="1:35" x14ac:dyDescent="0.25">
      <c r="A24" s="35">
        <v>15001</v>
      </c>
      <c r="B24" s="35">
        <v>15</v>
      </c>
      <c r="C24" s="23" t="s">
        <v>45</v>
      </c>
      <c r="D24" s="23">
        <v>4.2997651854149131E-2</v>
      </c>
      <c r="E24" s="35">
        <f>VLOOKUP(B24,[1]Hoja1!$A:$G,7,FALSE)</f>
        <v>75733</v>
      </c>
      <c r="F24" s="35">
        <f>VLOOKUP(B24,[1]Hoja1!$A:$X,24,FALSE)</f>
        <v>506698</v>
      </c>
      <c r="G24" s="35">
        <f>VLOOKUP(B24,[1]Hoja1!$A:$AC,29,FALSE)</f>
        <v>130863</v>
      </c>
      <c r="H24" s="35">
        <f>VLOOKUP(B24,[1]Hoja1!$A:$AL,38,FALSE)</f>
        <v>159825</v>
      </c>
      <c r="I24" s="35">
        <f>VLOOKUP(B24,[1]Hoja1!$A:$AO,41,FALSE)</f>
        <v>39259</v>
      </c>
      <c r="J24" s="35">
        <v>79090</v>
      </c>
      <c r="K24" s="35">
        <v>594583</v>
      </c>
      <c r="L24" s="35">
        <v>142804</v>
      </c>
      <c r="M24" s="35">
        <v>178261</v>
      </c>
      <c r="N24" s="35">
        <v>38074</v>
      </c>
      <c r="O24" s="36">
        <f t="shared" si="0"/>
        <v>95.755468453660384</v>
      </c>
      <c r="P24" s="36">
        <f t="shared" si="0"/>
        <v>85.219052680618177</v>
      </c>
      <c r="Q24" s="36">
        <f t="shared" si="0"/>
        <v>91.638189406459205</v>
      </c>
      <c r="R24" s="36">
        <f t="shared" si="0"/>
        <v>89.657861225955202</v>
      </c>
      <c r="S24" s="36">
        <f t="shared" si="0"/>
        <v>103.11236014077848</v>
      </c>
      <c r="T24" s="36">
        <f t="shared" si="3"/>
        <v>0.92618707526906152</v>
      </c>
      <c r="U24" s="17">
        <v>0.69650258478962668</v>
      </c>
      <c r="V24" s="17">
        <v>0.69650258478962668</v>
      </c>
      <c r="W24" s="35">
        <v>352</v>
      </c>
      <c r="X24" s="24">
        <v>180568</v>
      </c>
      <c r="Y24" s="17">
        <f t="shared" si="1"/>
        <v>0.19494041026095432</v>
      </c>
      <c r="Z24" s="17">
        <f t="shared" si="4"/>
        <v>1</v>
      </c>
      <c r="AA24" s="35">
        <v>6214</v>
      </c>
      <c r="AB24" s="35">
        <v>5365</v>
      </c>
      <c r="AC24" s="35">
        <v>10681</v>
      </c>
      <c r="AD24" s="17">
        <f t="shared" si="5"/>
        <v>4.1092552390235255</v>
      </c>
      <c r="AE24" s="17">
        <f t="shared" si="6"/>
        <v>0.37665034271526354</v>
      </c>
      <c r="AF24" s="17">
        <f t="shared" si="2"/>
        <v>0.80970934734294508</v>
      </c>
      <c r="AG24" s="37">
        <v>0.75</v>
      </c>
      <c r="AH24" s="17"/>
      <c r="AI24" s="38"/>
    </row>
    <row r="25" spans="1:35" x14ac:dyDescent="0.25">
      <c r="A25" s="35">
        <v>13001</v>
      </c>
      <c r="B25" s="35">
        <v>13001</v>
      </c>
      <c r="C25" s="23" t="s">
        <v>46</v>
      </c>
      <c r="D25" s="23">
        <v>0.11224837775857675</v>
      </c>
      <c r="E25" s="35">
        <f>VLOOKUP(B25,[1]Hoja1!$A:$G,7,FALSE)</f>
        <v>66552</v>
      </c>
      <c r="F25" s="35">
        <f>VLOOKUP(B25,[1]Hoja1!$A:$X,24,FALSE)</f>
        <v>459180</v>
      </c>
      <c r="G25" s="35">
        <f>VLOOKUP(B25,[1]Hoja1!$A:$AC,29,FALSE)</f>
        <v>106288</v>
      </c>
      <c r="H25" s="35">
        <f>VLOOKUP(B25,[1]Hoja1!$A:$AL,38,FALSE)</f>
        <v>120496</v>
      </c>
      <c r="I25" s="35">
        <f>VLOOKUP(B25,[1]Hoja1!$A:$AO,41,FALSE)</f>
        <v>20854</v>
      </c>
      <c r="J25" s="35">
        <v>66677</v>
      </c>
      <c r="K25" s="35">
        <v>541672</v>
      </c>
      <c r="L25" s="35">
        <v>108463</v>
      </c>
      <c r="M25" s="35">
        <v>114063</v>
      </c>
      <c r="N25" s="35">
        <v>18775</v>
      </c>
      <c r="O25" s="36">
        <f t="shared" ref="O25:S33" si="7">E25*100/J25</f>
        <v>99.812529057996016</v>
      </c>
      <c r="P25" s="36">
        <f t="shared" si="7"/>
        <v>84.770857640786303</v>
      </c>
      <c r="Q25" s="36">
        <v>100</v>
      </c>
      <c r="R25" s="36">
        <v>100</v>
      </c>
      <c r="S25" s="36">
        <v>100</v>
      </c>
      <c r="T25" s="36">
        <v>1</v>
      </c>
      <c r="U25" s="17">
        <v>0.70384443034152178</v>
      </c>
      <c r="V25" s="17">
        <v>0.70384443034152178</v>
      </c>
      <c r="W25" s="35">
        <v>725</v>
      </c>
      <c r="X25" s="24">
        <v>1043926</v>
      </c>
      <c r="Y25" s="17">
        <f t="shared" si="1"/>
        <v>6.9449367100733198E-2</v>
      </c>
      <c r="Z25" s="17">
        <f t="shared" si="4"/>
        <v>0.20093457196943529</v>
      </c>
      <c r="AA25" s="35">
        <v>24050</v>
      </c>
      <c r="AB25" s="35">
        <v>24247</v>
      </c>
      <c r="AC25" s="35">
        <v>32300</v>
      </c>
      <c r="AD25" s="17">
        <f t="shared" si="5"/>
        <v>2.5735221334334684</v>
      </c>
      <c r="AE25" s="17">
        <f t="shared" si="6"/>
        <v>0.23588653835320517</v>
      </c>
      <c r="AF25" s="17">
        <f t="shared" si="2"/>
        <v>0.75483544013472059</v>
      </c>
      <c r="AG25" s="37">
        <v>0.75</v>
      </c>
      <c r="AH25" s="17"/>
      <c r="AI25" s="38"/>
    </row>
    <row r="26" spans="1:35" x14ac:dyDescent="0.25">
      <c r="A26" s="35">
        <v>27001</v>
      </c>
      <c r="B26" s="35">
        <v>27</v>
      </c>
      <c r="C26" s="23" t="s">
        <v>47</v>
      </c>
      <c r="D26" s="23">
        <v>0.14210757775654731</v>
      </c>
      <c r="E26" s="35">
        <f>VLOOKUP(B26,[1]Hoja1!$A:$G,7,FALSE)</f>
        <v>20966</v>
      </c>
      <c r="F26" s="35">
        <f>VLOOKUP(B26,[1]Hoja1!$A:$X,24,FALSE)</f>
        <v>128650</v>
      </c>
      <c r="G26" s="35">
        <f>VLOOKUP(B26,[1]Hoja1!$A:$AC,29,FALSE)</f>
        <v>23808</v>
      </c>
      <c r="H26" s="35">
        <f>VLOOKUP(B26,[1]Hoja1!$A:$AL,38,FALSE)</f>
        <v>27573</v>
      </c>
      <c r="I26" s="35">
        <f>VLOOKUP(B26,[1]Hoja1!$A:$AO,41,FALSE)</f>
        <v>6058</v>
      </c>
      <c r="J26" s="35">
        <v>47204</v>
      </c>
      <c r="K26" s="35">
        <v>269608</v>
      </c>
      <c r="L26" s="35">
        <v>41647</v>
      </c>
      <c r="M26" s="35">
        <v>44755</v>
      </c>
      <c r="N26" s="35">
        <v>9054</v>
      </c>
      <c r="O26" s="36">
        <f t="shared" si="7"/>
        <v>44.415727480721969</v>
      </c>
      <c r="P26" s="36">
        <f t="shared" si="7"/>
        <v>47.717426782588056</v>
      </c>
      <c r="Q26" s="36">
        <f t="shared" si="7"/>
        <v>57.166182438110788</v>
      </c>
      <c r="R26" s="36">
        <f t="shared" si="7"/>
        <v>61.608758797899675</v>
      </c>
      <c r="S26" s="36">
        <f t="shared" si="7"/>
        <v>66.90965319195935</v>
      </c>
      <c r="T26" s="36">
        <f t="shared" si="3"/>
        <v>0.60450939279422355</v>
      </c>
      <c r="U26" s="17">
        <v>0.50230678933144057</v>
      </c>
      <c r="V26" s="17">
        <v>0.50230678933144057</v>
      </c>
      <c r="W26" s="35">
        <v>54</v>
      </c>
      <c r="X26" s="24">
        <v>131886</v>
      </c>
      <c r="Y26" s="17">
        <f t="shared" si="1"/>
        <v>4.0944452026750372E-2</v>
      </c>
      <c r="Z26" s="17">
        <f t="shared" si="4"/>
        <v>1.9429250227181602E-2</v>
      </c>
      <c r="AA26" s="35">
        <v>1074</v>
      </c>
      <c r="AB26" s="35">
        <v>1440</v>
      </c>
      <c r="AC26" s="35">
        <v>1833</v>
      </c>
      <c r="AD26" s="17">
        <f t="shared" si="5"/>
        <v>1.0986761293844685</v>
      </c>
      <c r="AE26" s="17">
        <f t="shared" si="6"/>
        <v>0.10070358656136283</v>
      </c>
      <c r="AF26" s="17">
        <f t="shared" si="2"/>
        <v>0.46496001687539834</v>
      </c>
      <c r="AG26" s="37">
        <v>0.25</v>
      </c>
      <c r="AH26" s="17"/>
      <c r="AI26" s="38"/>
    </row>
    <row r="27" spans="1:35" x14ac:dyDescent="0.25">
      <c r="A27" s="35">
        <v>95001</v>
      </c>
      <c r="B27" s="35">
        <v>95</v>
      </c>
      <c r="C27" s="23" t="s">
        <v>48</v>
      </c>
      <c r="D27" s="23">
        <v>0.30508385376464808</v>
      </c>
      <c r="E27" s="35">
        <f>VLOOKUP(B27,[1]Hoja1!$A:$G,7,FALSE)</f>
        <v>4305</v>
      </c>
      <c r="F27" s="35">
        <f>VLOOKUP(B27,[1]Hoja1!$A:$X,24,FALSE)</f>
        <v>31640</v>
      </c>
      <c r="G27" s="35">
        <f>VLOOKUP(B27,[1]Hoja1!$A:$AC,29,FALSE)</f>
        <v>6552</v>
      </c>
      <c r="H27" s="35">
        <f>VLOOKUP(B27,[1]Hoja1!$A:$AL,38,FALSE)</f>
        <v>6082</v>
      </c>
      <c r="I27" s="35">
        <f>VLOOKUP(B27,[1]Hoja1!$A:$AO,41,FALSE)</f>
        <v>654</v>
      </c>
      <c r="J27" s="35">
        <v>7144</v>
      </c>
      <c r="K27" s="35">
        <v>44643</v>
      </c>
      <c r="L27" s="35">
        <v>7948</v>
      </c>
      <c r="M27" s="35">
        <v>7198</v>
      </c>
      <c r="N27" s="35">
        <v>894</v>
      </c>
      <c r="O27" s="36">
        <f t="shared" si="7"/>
        <v>60.260358342665171</v>
      </c>
      <c r="P27" s="36">
        <f t="shared" si="7"/>
        <v>70.873373205205738</v>
      </c>
      <c r="Q27" s="36">
        <f t="shared" si="7"/>
        <v>82.435832913940615</v>
      </c>
      <c r="R27" s="36">
        <f t="shared" si="7"/>
        <v>84.495693248124482</v>
      </c>
      <c r="S27" s="36">
        <f t="shared" si="7"/>
        <v>73.154362416107389</v>
      </c>
      <c r="T27" s="36">
        <f t="shared" si="3"/>
        <v>0.79767894858746902</v>
      </c>
      <c r="U27" s="17">
        <v>0.41971643548139426</v>
      </c>
      <c r="V27" s="17">
        <v>0.41971643548139426</v>
      </c>
      <c r="W27" s="35">
        <v>34</v>
      </c>
      <c r="X27" s="24">
        <v>57004</v>
      </c>
      <c r="Y27" s="17">
        <f t="shared" si="1"/>
        <v>5.9644937197389655E-2</v>
      </c>
      <c r="Z27" s="17">
        <f t="shared" si="4"/>
        <v>0.13850476996907818</v>
      </c>
      <c r="AA27" s="35">
        <v>59</v>
      </c>
      <c r="AB27" s="35">
        <v>24</v>
      </c>
      <c r="AC27" s="35">
        <v>35</v>
      </c>
      <c r="AD27" s="17">
        <f t="shared" si="5"/>
        <v>6.9001005777372351E-2</v>
      </c>
      <c r="AE27" s="17">
        <f t="shared" si="6"/>
        <v>6.3245651491633682E-3</v>
      </c>
      <c r="AF27" s="17">
        <f t="shared" si="2"/>
        <v>0.5392373384499769</v>
      </c>
      <c r="AG27" s="37">
        <v>0.5</v>
      </c>
      <c r="AH27" s="17"/>
      <c r="AI27" s="38"/>
    </row>
    <row r="28" spans="1:35" x14ac:dyDescent="0.25">
      <c r="A28" s="35">
        <v>17001</v>
      </c>
      <c r="B28" s="35">
        <v>17</v>
      </c>
      <c r="C28" s="23" t="s">
        <v>49</v>
      </c>
      <c r="D28" s="23">
        <v>5.5308682572199237E-2</v>
      </c>
      <c r="E28" s="35">
        <f>VLOOKUP(B28,[1]Hoja1!$A:$G,7,FALSE)</f>
        <v>45484</v>
      </c>
      <c r="F28" s="35">
        <f>VLOOKUP(B28,[1]Hoja1!$A:$X,24,FALSE)</f>
        <v>370570</v>
      </c>
      <c r="G28" s="35">
        <f>VLOOKUP(B28,[1]Hoja1!$A:$AC,29,FALSE)</f>
        <v>112881</v>
      </c>
      <c r="H28" s="35">
        <f>VLOOKUP(B28,[1]Hoja1!$A:$AL,38,FALSE)</f>
        <v>150788</v>
      </c>
      <c r="I28" s="35">
        <f>VLOOKUP(B28,[1]Hoja1!$A:$AO,41,FALSE)</f>
        <v>26859</v>
      </c>
      <c r="J28" s="35">
        <v>54754</v>
      </c>
      <c r="K28" s="35">
        <v>487652</v>
      </c>
      <c r="L28" s="35">
        <v>130644</v>
      </c>
      <c r="M28" s="35">
        <v>174947</v>
      </c>
      <c r="N28" s="35">
        <v>30540</v>
      </c>
      <c r="O28" s="36">
        <f t="shared" si="7"/>
        <v>83.069730065383354</v>
      </c>
      <c r="P28" s="36">
        <f t="shared" si="7"/>
        <v>75.990665474559734</v>
      </c>
      <c r="Q28" s="36">
        <f t="shared" si="7"/>
        <v>86.403508771929822</v>
      </c>
      <c r="R28" s="36">
        <f t="shared" si="7"/>
        <v>86.190674890109577</v>
      </c>
      <c r="S28" s="36">
        <f t="shared" si="7"/>
        <v>87.946954813359525</v>
      </c>
      <c r="T28" s="36">
        <f t="shared" si="3"/>
        <v>0.85373310983408657</v>
      </c>
      <c r="U28" s="17">
        <v>0.73324111785650248</v>
      </c>
      <c r="V28" s="17">
        <v>0.73324111785650248</v>
      </c>
      <c r="W28" s="35">
        <v>412</v>
      </c>
      <c r="X28" s="24">
        <v>450074</v>
      </c>
      <c r="Y28" s="17">
        <f t="shared" si="1"/>
        <v>9.1540502228522419E-2</v>
      </c>
      <c r="Z28" s="17">
        <f t="shared" si="4"/>
        <v>0.34160008802567166</v>
      </c>
      <c r="AA28" s="35">
        <v>4592</v>
      </c>
      <c r="AB28" s="35">
        <v>5018</v>
      </c>
      <c r="AC28" s="35">
        <v>7958</v>
      </c>
      <c r="AD28" s="17">
        <f t="shared" si="5"/>
        <v>1.3011193714811342</v>
      </c>
      <c r="AE28" s="17">
        <f t="shared" si="6"/>
        <v>0.11925933744098388</v>
      </c>
      <c r="AF28" s="17">
        <f t="shared" si="2"/>
        <v>0.69292483282065953</v>
      </c>
      <c r="AG28" s="37">
        <v>0.5</v>
      </c>
      <c r="AH28" s="17"/>
      <c r="AI28" s="38"/>
    </row>
    <row r="29" spans="1:35" x14ac:dyDescent="0.25">
      <c r="A29" s="35">
        <v>19001</v>
      </c>
      <c r="B29" s="35">
        <v>19</v>
      </c>
      <c r="C29" s="23" t="s">
        <v>50</v>
      </c>
      <c r="D29" s="23">
        <v>0.17939958371299966</v>
      </c>
      <c r="E29" s="35">
        <f>VLOOKUP(B29,[1]Hoja1!$A:$G,7,FALSE)</f>
        <v>42466</v>
      </c>
      <c r="F29" s="35">
        <f>VLOOKUP(B29,[1]Hoja1!$A:$X,24,FALSE)</f>
        <v>367932</v>
      </c>
      <c r="G29" s="35">
        <f>VLOOKUP(B29,[1]Hoja1!$A:$AC,29,FALSE)</f>
        <v>90139</v>
      </c>
      <c r="H29" s="35">
        <f>VLOOKUP(B29,[1]Hoja1!$A:$AL,38,FALSE)</f>
        <v>106230</v>
      </c>
      <c r="I29" s="35">
        <f>VLOOKUP(B29,[1]Hoja1!$A:$AO,41,FALSE)</f>
        <v>21564</v>
      </c>
      <c r="J29" s="35">
        <v>98877</v>
      </c>
      <c r="K29" s="35">
        <v>774826</v>
      </c>
      <c r="L29" s="35">
        <v>146808</v>
      </c>
      <c r="M29" s="35">
        <v>173039</v>
      </c>
      <c r="N29" s="35">
        <v>36091</v>
      </c>
      <c r="O29" s="36">
        <f t="shared" si="7"/>
        <v>42.948309515863144</v>
      </c>
      <c r="P29" s="36">
        <f t="shared" si="7"/>
        <v>47.4857580927847</v>
      </c>
      <c r="Q29" s="36">
        <f t="shared" si="7"/>
        <v>61.399242548090022</v>
      </c>
      <c r="R29" s="36">
        <f t="shared" si="7"/>
        <v>61.390784736388909</v>
      </c>
      <c r="S29" s="36">
        <f t="shared" si="7"/>
        <v>59.748967886730767</v>
      </c>
      <c r="T29" s="36">
        <f t="shared" si="3"/>
        <v>0.5925866059233309</v>
      </c>
      <c r="U29" s="17">
        <v>0.58024727663442532</v>
      </c>
      <c r="V29" s="17">
        <v>0.58024727663442532</v>
      </c>
      <c r="W29" s="35">
        <v>340</v>
      </c>
      <c r="X29" s="24">
        <v>328139</v>
      </c>
      <c r="Y29" s="17">
        <f t="shared" si="1"/>
        <v>0.10361462672830721</v>
      </c>
      <c r="Z29" s="17">
        <f t="shared" si="4"/>
        <v>0.4184821922663442</v>
      </c>
      <c r="AA29" s="35">
        <v>3449</v>
      </c>
      <c r="AB29" s="35">
        <v>4242</v>
      </c>
      <c r="AC29" s="35">
        <v>9697</v>
      </c>
      <c r="AD29" s="17">
        <f t="shared" si="5"/>
        <v>1.7663246368154959</v>
      </c>
      <c r="AE29" s="17">
        <f t="shared" si="6"/>
        <v>0.16189960007474755</v>
      </c>
      <c r="AF29" s="17">
        <f t="shared" si="2"/>
        <v>0.52840566518610221</v>
      </c>
      <c r="AG29" s="37">
        <v>0.5</v>
      </c>
      <c r="AH29" s="17"/>
      <c r="AI29" s="38"/>
    </row>
    <row r="30" spans="1:35" x14ac:dyDescent="0.25">
      <c r="A30" s="35">
        <v>94001</v>
      </c>
      <c r="B30" s="35">
        <v>94</v>
      </c>
      <c r="C30" s="23" t="s">
        <v>51</v>
      </c>
      <c r="D30" s="23">
        <v>0.33417633208336966</v>
      </c>
      <c r="E30" s="35">
        <f>VLOOKUP(B30,[1]Hoja1!$A:$G,7,FALSE)</f>
        <v>1412</v>
      </c>
      <c r="F30" s="35">
        <f>VLOOKUP(B30,[1]Hoja1!$A:$X,24,FALSE)</f>
        <v>13409</v>
      </c>
      <c r="G30" s="35">
        <f>VLOOKUP(B30,[1]Hoja1!$A:$AC,29,FALSE)</f>
        <v>2209</v>
      </c>
      <c r="H30" s="35">
        <f>VLOOKUP(B30,[1]Hoja1!$A:$AL,38,FALSE)</f>
        <v>1819</v>
      </c>
      <c r="I30" s="35">
        <f>VLOOKUP(B30,[1]Hoja1!$A:$AO,41,FALSE)</f>
        <v>185</v>
      </c>
      <c r="J30" s="35">
        <v>5094</v>
      </c>
      <c r="K30" s="35">
        <v>24586</v>
      </c>
      <c r="L30" s="35">
        <v>3234</v>
      </c>
      <c r="M30" s="35">
        <v>2801</v>
      </c>
      <c r="N30" s="35">
        <v>504</v>
      </c>
      <c r="O30" s="36">
        <f t="shared" si="7"/>
        <v>27.718884962701217</v>
      </c>
      <c r="P30" s="36">
        <f t="shared" si="7"/>
        <v>54.539168632555111</v>
      </c>
      <c r="Q30" s="36">
        <f t="shared" si="7"/>
        <v>68.305504019789737</v>
      </c>
      <c r="R30" s="36">
        <f t="shared" si="7"/>
        <v>64.941092466976073</v>
      </c>
      <c r="S30" s="36">
        <f t="shared" si="7"/>
        <v>36.706349206349209</v>
      </c>
      <c r="T30" s="36">
        <f t="shared" si="3"/>
        <v>0.57408917775554902</v>
      </c>
      <c r="U30" s="17">
        <v>0.27992077393852766</v>
      </c>
      <c r="V30" s="17">
        <v>0.27992077393852766</v>
      </c>
      <c r="W30" s="35">
        <v>15</v>
      </c>
      <c r="X30" s="24">
        <v>34401</v>
      </c>
      <c r="Y30" s="17">
        <f t="shared" si="1"/>
        <v>4.360338362256911E-2</v>
      </c>
      <c r="Z30" s="17">
        <f t="shared" si="4"/>
        <v>3.6360022816299568E-2</v>
      </c>
      <c r="AA30" s="35">
        <v>0</v>
      </c>
      <c r="AB30" s="35">
        <v>1</v>
      </c>
      <c r="AC30" s="35">
        <v>2</v>
      </c>
      <c r="AD30" s="17">
        <f t="shared" si="5"/>
        <v>2.9068922415046074E-3</v>
      </c>
      <c r="AE30" s="17">
        <f t="shared" si="6"/>
        <v>2.6644291856137554E-4</v>
      </c>
      <c r="AF30" s="17">
        <f t="shared" si="2"/>
        <v>0.3746834676328189</v>
      </c>
      <c r="AG30" s="37">
        <v>0.25</v>
      </c>
      <c r="AH30" s="17"/>
      <c r="AI30" s="38"/>
    </row>
    <row r="31" spans="1:35" x14ac:dyDescent="0.25">
      <c r="A31" s="35">
        <v>88001</v>
      </c>
      <c r="B31" s="35">
        <v>88</v>
      </c>
      <c r="C31" s="23" t="s">
        <v>52</v>
      </c>
      <c r="D31" s="23">
        <v>0.27285822072844501</v>
      </c>
      <c r="E31" s="35">
        <f>VLOOKUP(B31,[1]Hoja1!$A:$G,7,FALSE)</f>
        <v>3180</v>
      </c>
      <c r="F31" s="35">
        <f>VLOOKUP(B31,[1]Hoja1!$A:$X,24,FALSE)</f>
        <v>32199</v>
      </c>
      <c r="G31" s="35">
        <f>VLOOKUP(B31,[1]Hoja1!$A:$AC,29,FALSE)</f>
        <v>4993</v>
      </c>
      <c r="H31" s="35">
        <f>VLOOKUP(B31,[1]Hoja1!$A:$AL,38,FALSE)</f>
        <v>7192</v>
      </c>
      <c r="I31" s="35">
        <f>VLOOKUP(B31,[1]Hoja1!$A:$AO,41,FALSE)</f>
        <v>1308</v>
      </c>
      <c r="J31" s="35">
        <v>3719</v>
      </c>
      <c r="K31" s="35">
        <v>31041</v>
      </c>
      <c r="L31" s="35">
        <v>8764</v>
      </c>
      <c r="M31" s="35">
        <v>9060</v>
      </c>
      <c r="N31" s="35">
        <v>981</v>
      </c>
      <c r="O31" s="36">
        <f t="shared" si="7"/>
        <v>85.506856681903741</v>
      </c>
      <c r="P31" s="36">
        <f t="shared" si="7"/>
        <v>103.73054991785058</v>
      </c>
      <c r="Q31" s="36">
        <f t="shared" si="7"/>
        <v>56.971702418986766</v>
      </c>
      <c r="R31" s="36">
        <f t="shared" si="7"/>
        <v>79.381898454746135</v>
      </c>
      <c r="S31" s="36">
        <f t="shared" si="7"/>
        <v>133.33333333333334</v>
      </c>
      <c r="T31" s="36">
        <f t="shared" si="3"/>
        <v>0.91818937702030812</v>
      </c>
      <c r="U31" s="17">
        <v>0.72631215005808003</v>
      </c>
      <c r="V31" s="17">
        <v>0.72631215005808003</v>
      </c>
      <c r="W31" s="35">
        <v>38</v>
      </c>
      <c r="X31" s="24">
        <v>58316</v>
      </c>
      <c r="Y31" s="17">
        <f t="shared" si="1"/>
        <v>6.5162219630976057E-2</v>
      </c>
      <c r="Z31" s="17">
        <f t="shared" si="4"/>
        <v>0.17363611909437351</v>
      </c>
      <c r="AA31" s="35">
        <v>1520</v>
      </c>
      <c r="AB31" s="35">
        <v>1687</v>
      </c>
      <c r="AC31" s="35">
        <v>1593</v>
      </c>
      <c r="AD31" s="17">
        <f t="shared" si="5"/>
        <v>2.7436724055147814</v>
      </c>
      <c r="AE31" s="17">
        <f t="shared" si="6"/>
        <v>0.25148234697660693</v>
      </c>
      <c r="AF31" s="17">
        <f t="shared" si="2"/>
        <v>0.71950018013467609</v>
      </c>
      <c r="AG31" s="37">
        <v>0.5</v>
      </c>
      <c r="AH31" s="17"/>
      <c r="AI31" s="38"/>
    </row>
    <row r="32" spans="1:35" x14ac:dyDescent="0.25">
      <c r="A32" s="35">
        <v>97001</v>
      </c>
      <c r="B32" s="35">
        <v>97</v>
      </c>
      <c r="C32" s="23" t="s">
        <v>53</v>
      </c>
      <c r="D32" s="23">
        <v>0.68647797825516654</v>
      </c>
      <c r="E32" s="35">
        <f>VLOOKUP(B32,[1]Hoja1!$A:$G,7,FALSE)</f>
        <v>1319</v>
      </c>
      <c r="F32" s="35">
        <f>VLOOKUP(B32,[1]Hoja1!$A:$X,24,FALSE)</f>
        <v>9187</v>
      </c>
      <c r="G32" s="35">
        <f>VLOOKUP(B32,[1]Hoja1!$A:$AC,29,FALSE)</f>
        <v>1623</v>
      </c>
      <c r="H32" s="35">
        <f>VLOOKUP(B32,[1]Hoja1!$A:$AL,38,FALSE)</f>
        <v>1510</v>
      </c>
      <c r="I32" s="35">
        <f>VLOOKUP(B32,[1]Hoja1!$A:$AO,41,FALSE)</f>
        <v>199</v>
      </c>
      <c r="J32" s="35">
        <v>5470</v>
      </c>
      <c r="K32" s="35">
        <v>21353</v>
      </c>
      <c r="L32" s="35">
        <v>2669</v>
      </c>
      <c r="M32" s="35">
        <v>2648</v>
      </c>
      <c r="N32" s="35">
        <v>478</v>
      </c>
      <c r="O32" s="36">
        <f t="shared" si="7"/>
        <v>24.113345521023767</v>
      </c>
      <c r="P32" s="36">
        <f t="shared" si="7"/>
        <v>43.024399381819883</v>
      </c>
      <c r="Q32" s="36">
        <f t="shared" si="7"/>
        <v>60.809291869614086</v>
      </c>
      <c r="R32" s="36">
        <f t="shared" si="7"/>
        <v>57.024169184290031</v>
      </c>
      <c r="S32" s="36">
        <f t="shared" si="7"/>
        <v>41.631799163179913</v>
      </c>
      <c r="T32" s="36">
        <f t="shared" si="3"/>
        <v>0.52171026610950832</v>
      </c>
      <c r="U32" s="17">
        <v>0.15682789445482703</v>
      </c>
      <c r="V32" s="17">
        <v>0.15682789445482703</v>
      </c>
      <c r="W32" s="35">
        <v>13</v>
      </c>
      <c r="X32" s="24">
        <v>34307</v>
      </c>
      <c r="Y32" s="17">
        <f t="shared" si="1"/>
        <v>3.7893141341417205E-2</v>
      </c>
      <c r="Z32" s="17">
        <f t="shared" si="4"/>
        <v>0</v>
      </c>
      <c r="AA32" s="35">
        <v>0</v>
      </c>
      <c r="AB32" s="35">
        <v>0</v>
      </c>
      <c r="AC32" s="35">
        <v>0</v>
      </c>
      <c r="AD32" s="17">
        <f t="shared" si="5"/>
        <v>0</v>
      </c>
      <c r="AE32" s="17">
        <f t="shared" si="6"/>
        <v>0</v>
      </c>
      <c r="AF32" s="17">
        <f t="shared" si="2"/>
        <v>0.30790350139120226</v>
      </c>
      <c r="AG32" s="37">
        <v>0.25</v>
      </c>
      <c r="AH32" s="17"/>
      <c r="AI32" s="38"/>
    </row>
    <row r="33" spans="1:35" x14ac:dyDescent="0.25">
      <c r="A33" s="35">
        <v>76001</v>
      </c>
      <c r="B33" s="35">
        <v>76</v>
      </c>
      <c r="C33" s="23" t="s">
        <v>54</v>
      </c>
      <c r="D33" s="23">
        <v>2.0658810604976801E-2</v>
      </c>
      <c r="E33" s="35">
        <v>169317</v>
      </c>
      <c r="F33" s="35">
        <v>1639599</v>
      </c>
      <c r="G33" s="35">
        <v>475340</v>
      </c>
      <c r="H33" s="35">
        <v>556843</v>
      </c>
      <c r="I33" s="35">
        <v>111043</v>
      </c>
      <c r="J33" s="35">
        <v>280522</v>
      </c>
      <c r="K33" s="35">
        <v>2190461</v>
      </c>
      <c r="L33" s="35">
        <v>527823</v>
      </c>
      <c r="M33" s="35">
        <v>651080</v>
      </c>
      <c r="N33" s="35">
        <v>122876</v>
      </c>
      <c r="O33" s="36">
        <f t="shared" si="7"/>
        <v>60.357832897241572</v>
      </c>
      <c r="P33" s="36">
        <f t="shared" si="7"/>
        <v>74.851777776458931</v>
      </c>
      <c r="Q33" s="36">
        <f t="shared" si="7"/>
        <v>90.056704614994047</v>
      </c>
      <c r="R33" s="36">
        <f t="shared" si="7"/>
        <v>85.526049026233338</v>
      </c>
      <c r="S33" s="36">
        <f t="shared" si="7"/>
        <v>90.36996647026271</v>
      </c>
      <c r="T33" s="36">
        <f t="shared" si="3"/>
        <v>0.86023313831891701</v>
      </c>
      <c r="U33" s="17">
        <v>0.96743233553650299</v>
      </c>
      <c r="V33" s="17">
        <v>0.96743233553650299</v>
      </c>
      <c r="W33" s="35">
        <v>1685</v>
      </c>
      <c r="X33" s="24">
        <v>2264748</v>
      </c>
      <c r="Y33" s="17">
        <f t="shared" si="1"/>
        <v>7.4401213733271868E-2</v>
      </c>
      <c r="Z33" s="17">
        <f t="shared" si="4"/>
        <v>0.23246550317636855</v>
      </c>
      <c r="AA33" s="35">
        <v>25365</v>
      </c>
      <c r="AB33" s="35">
        <v>39312</v>
      </c>
      <c r="AC33" s="35">
        <v>64245</v>
      </c>
      <c r="AD33" s="17">
        <f t="shared" si="5"/>
        <v>1.8975179578478489</v>
      </c>
      <c r="AE33" s="17">
        <f t="shared" si="6"/>
        <v>0.17392465241501823</v>
      </c>
      <c r="AF33" s="17">
        <f t="shared" si="2"/>
        <v>0.76098528537954813</v>
      </c>
      <c r="AG33" s="37">
        <v>0.75</v>
      </c>
      <c r="AH33" s="17"/>
      <c r="AI33" s="38"/>
    </row>
    <row r="34" spans="1:35" x14ac:dyDescent="0.25">
      <c r="U34" s="17"/>
      <c r="V34" s="17"/>
    </row>
    <row r="35" spans="1:35" x14ac:dyDescent="0.25">
      <c r="Y35" s="42">
        <f>MIN(Y2:Y33)</f>
        <v>3.7893141341417205E-2</v>
      </c>
      <c r="AD35" s="38"/>
    </row>
    <row r="36" spans="1:35" x14ac:dyDescent="0.25">
      <c r="Y36" s="42">
        <f>MAX(Y2:Y33)</f>
        <v>0.19494041026095432</v>
      </c>
    </row>
  </sheetData>
  <autoFilter ref="A1:AI33" xr:uid="{2D9B2764-9AC2-48CA-B543-4DB0378CB1EA}"/>
  <pageMargins left="0.7" right="0.7" top="0.75" bottom="0.75" header="0.3" footer="0.3"/>
  <pageSetup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65E61-6600-493F-B5E6-3426FDA6888B}">
  <dimension ref="A1:AI36"/>
  <sheetViews>
    <sheetView zoomScale="87" zoomScaleNormal="100" workbookViewId="0">
      <selection activeCell="AJ14" sqref="AJ14"/>
    </sheetView>
  </sheetViews>
  <sheetFormatPr baseColWidth="10" defaultColWidth="11.42578125" defaultRowHeight="15.75" x14ac:dyDescent="0.25"/>
  <cols>
    <col min="1" max="2" width="11.42578125" style="39"/>
    <col min="3" max="3" width="11.42578125" style="39" customWidth="1"/>
    <col min="4" max="4" width="11.42578125" style="39" hidden="1" customWidth="1"/>
    <col min="5" max="9" width="16.42578125" style="39" hidden="1" customWidth="1"/>
    <col min="10" max="20" width="11.42578125" style="39" hidden="1" customWidth="1"/>
    <col min="21" max="26" width="11.42578125" style="39" customWidth="1"/>
    <col min="27" max="31" width="11.42578125" style="39"/>
    <col min="32" max="32" width="16.85546875" style="39" customWidth="1"/>
    <col min="33" max="16384" width="11.42578125" style="39"/>
  </cols>
  <sheetData>
    <row r="1" spans="1:35" x14ac:dyDescent="0.25">
      <c r="A1" s="40" t="s">
        <v>0</v>
      </c>
      <c r="B1" s="40" t="s">
        <v>94</v>
      </c>
      <c r="C1" s="40" t="s">
        <v>1</v>
      </c>
      <c r="D1" s="40" t="s">
        <v>78</v>
      </c>
      <c r="E1" s="40" t="s">
        <v>79</v>
      </c>
      <c r="F1" s="40" t="s">
        <v>80</v>
      </c>
      <c r="G1" s="40" t="s">
        <v>81</v>
      </c>
      <c r="H1" s="40" t="s">
        <v>82</v>
      </c>
      <c r="I1" s="40" t="s">
        <v>83</v>
      </c>
      <c r="J1" s="40" t="s">
        <v>84</v>
      </c>
      <c r="K1" s="40" t="s">
        <v>85</v>
      </c>
      <c r="L1" s="40" t="s">
        <v>86</v>
      </c>
      <c r="M1" s="40" t="s">
        <v>87</v>
      </c>
      <c r="N1" s="40" t="s">
        <v>88</v>
      </c>
      <c r="O1" s="40" t="s">
        <v>89</v>
      </c>
      <c r="P1" s="40" t="s">
        <v>90</v>
      </c>
      <c r="Q1" s="40" t="s">
        <v>91</v>
      </c>
      <c r="R1" s="40" t="s">
        <v>92</v>
      </c>
      <c r="S1" s="40" t="s">
        <v>93</v>
      </c>
      <c r="T1" s="40" t="s">
        <v>74</v>
      </c>
      <c r="U1" s="40" t="s">
        <v>109</v>
      </c>
      <c r="V1" s="40" t="s">
        <v>98</v>
      </c>
      <c r="W1" s="40" t="s">
        <v>97</v>
      </c>
      <c r="X1" s="40" t="s">
        <v>13</v>
      </c>
      <c r="Y1" s="40" t="s">
        <v>14</v>
      </c>
      <c r="Z1" s="40" t="s">
        <v>15</v>
      </c>
      <c r="AA1" s="40" t="s">
        <v>105</v>
      </c>
      <c r="AB1" s="40" t="s">
        <v>106</v>
      </c>
      <c r="AC1" s="40" t="s">
        <v>108</v>
      </c>
      <c r="AD1" s="40" t="s">
        <v>19</v>
      </c>
      <c r="AE1" s="40" t="s">
        <v>20</v>
      </c>
      <c r="AF1" s="41" t="s">
        <v>111</v>
      </c>
      <c r="AG1" s="41" t="s">
        <v>22</v>
      </c>
    </row>
    <row r="2" spans="1:35" x14ac:dyDescent="0.25">
      <c r="A2" s="35">
        <v>91001</v>
      </c>
      <c r="B2" s="35">
        <v>91</v>
      </c>
      <c r="C2" s="23" t="s">
        <v>23</v>
      </c>
      <c r="D2" s="23">
        <v>0.28850052154061129</v>
      </c>
      <c r="E2" s="35">
        <f>VLOOKUP(B2,[2]Hoja1!$A:$G,7,FALSE)</f>
        <v>4226</v>
      </c>
      <c r="F2" s="35">
        <f>VLOOKUP(B2,[2]Hoja1!$A:$X,24,FALSE)</f>
        <v>34526</v>
      </c>
      <c r="G2" s="35">
        <f>VLOOKUP(B2,[2]Hoja1!$A:$AC,29,FALSE)</f>
        <v>5471</v>
      </c>
      <c r="H2" s="35">
        <f>VLOOKUP(B2,[2]Hoja1!$A:$AL,38,FALSE)</f>
        <v>4683</v>
      </c>
      <c r="I2" s="35">
        <f>VLOOKUP(B2,[2]Hoja1!$A:$AO,41,FALSE)</f>
        <v>537</v>
      </c>
      <c r="J2" s="35">
        <v>7515</v>
      </c>
      <c r="K2" s="35">
        <v>39497</v>
      </c>
      <c r="L2" s="35">
        <v>5634</v>
      </c>
      <c r="M2" s="35">
        <v>5377</v>
      </c>
      <c r="N2" s="35">
        <v>1033</v>
      </c>
      <c r="O2" s="36">
        <f t="shared" ref="O2:S24" si="0">E2*100/J2</f>
        <v>56.234198270126413</v>
      </c>
      <c r="P2" s="36">
        <f t="shared" si="0"/>
        <v>87.414233992455124</v>
      </c>
      <c r="Q2" s="36">
        <f t="shared" si="0"/>
        <v>97.106851260205886</v>
      </c>
      <c r="R2" s="36">
        <f t="shared" si="0"/>
        <v>87.093174632694812</v>
      </c>
      <c r="S2" s="36">
        <f t="shared" si="0"/>
        <v>51.984511132623425</v>
      </c>
      <c r="T2" s="36">
        <f>((O2*0.001)+(P2*0.124)+(Q2*0.153)+(R2*0.484)+(S2*0.238))/100</f>
        <v>0.80278357627934727</v>
      </c>
      <c r="U2" s="17">
        <v>1.3428121383531104</v>
      </c>
      <c r="V2" s="17">
        <v>1</v>
      </c>
      <c r="W2" s="35">
        <v>27</v>
      </c>
      <c r="X2" s="24">
        <v>50811</v>
      </c>
      <c r="Y2" s="17">
        <f t="shared" ref="Y2:Y33" si="1">W2/X2*100</f>
        <v>5.31381000177127E-2</v>
      </c>
      <c r="Z2" s="17">
        <f>(Y2-$Y$35)/($Y$36-$Y$35)</f>
        <v>9.7072421451061472E-2</v>
      </c>
      <c r="AA2" s="35">
        <v>249</v>
      </c>
      <c r="AB2" s="35">
        <v>299</v>
      </c>
      <c r="AC2" s="35">
        <v>202</v>
      </c>
      <c r="AD2" s="17">
        <f>(AVERAGE(AA2:AC2))/X2*100</f>
        <v>0.49201944460845087</v>
      </c>
      <c r="AE2" s="17">
        <f>AD2/10.91</f>
        <v>4.5098024253753519E-2</v>
      </c>
      <c r="AF2" s="17">
        <f t="shared" ref="AF2:AF33" si="2">(T2*0.5)+(V2*0.3)+(Z2*0.1)+(AE2*0.1)</f>
        <v>0.71560883271015507</v>
      </c>
      <c r="AG2" s="37">
        <v>0.5</v>
      </c>
      <c r="AH2" s="17">
        <v>0.71640169660747988</v>
      </c>
      <c r="AI2" s="38"/>
    </row>
    <row r="3" spans="1:35" x14ac:dyDescent="0.25">
      <c r="A3" s="35">
        <v>18001</v>
      </c>
      <c r="B3" s="35">
        <v>18</v>
      </c>
      <c r="C3" s="23" t="s">
        <v>24</v>
      </c>
      <c r="D3" s="23">
        <v>0.11729648419402994</v>
      </c>
      <c r="E3" s="35">
        <f>VLOOKUP(B3,[2]Hoja1!$A:$G,7,FALSE)</f>
        <v>15801</v>
      </c>
      <c r="F3" s="35">
        <f>VLOOKUP(B3,[2]Hoja1!$A:$X,24,FALSE)</f>
        <v>117110</v>
      </c>
      <c r="G3" s="35">
        <f>VLOOKUP(B3,[2]Hoja1!$A:$AC,29,FALSE)</f>
        <v>26223</v>
      </c>
      <c r="H3" s="35">
        <f>VLOOKUP(B3,[2]Hoja1!$A:$AL,38,FALSE)</f>
        <v>28789</v>
      </c>
      <c r="I3" s="35">
        <f>VLOOKUP(B3,[2]Hoja1!$A:$AO,41,FALSE)</f>
        <v>5851</v>
      </c>
      <c r="J3" s="35">
        <v>32923</v>
      </c>
      <c r="K3" s="35">
        <v>208990</v>
      </c>
      <c r="L3" s="35">
        <v>37497</v>
      </c>
      <c r="M3" s="35">
        <v>37335</v>
      </c>
      <c r="N3" s="35">
        <v>5525</v>
      </c>
      <c r="O3" s="36">
        <f t="shared" si="0"/>
        <v>47.993803723840479</v>
      </c>
      <c r="P3" s="36">
        <f t="shared" si="0"/>
        <v>56.036173979616251</v>
      </c>
      <c r="Q3" s="36">
        <f t="shared" si="0"/>
        <v>69.93359468757501</v>
      </c>
      <c r="R3" s="36">
        <f t="shared" si="0"/>
        <v>77.109950448640689</v>
      </c>
      <c r="S3" s="36">
        <f t="shared" si="0"/>
        <v>105.90045248868778</v>
      </c>
      <c r="T3" s="36">
        <f t="shared" ref="T3:T33" si="3">((O3*0.001)+(P3*0.124)+(Q3*0.153)+(R3*0.484)+(S3*0.238))/100</f>
        <v>0.80221843073845012</v>
      </c>
      <c r="U3" s="17">
        <v>1.113058872392094</v>
      </c>
      <c r="V3" s="17">
        <v>1</v>
      </c>
      <c r="W3" s="35">
        <v>153</v>
      </c>
      <c r="X3" s="24">
        <v>174839</v>
      </c>
      <c r="Y3" s="17">
        <f t="shared" si="1"/>
        <v>8.7509079781970839E-2</v>
      </c>
      <c r="Z3" s="17">
        <f t="shared" ref="Z3:Z33" si="4">(Y3-$Y$35)/($Y$36-$Y$35)</f>
        <v>0.31592996670304574</v>
      </c>
      <c r="AA3" s="35">
        <v>3182</v>
      </c>
      <c r="AB3" s="35">
        <v>2699</v>
      </c>
      <c r="AC3" s="35">
        <v>2052</v>
      </c>
      <c r="AD3" s="17">
        <f t="shared" ref="AD3:AD33" si="5">(AVERAGE(AA3:AC3))/X3*100</f>
        <v>1.512439062985566</v>
      </c>
      <c r="AE3" s="17">
        <f t="shared" ref="AE3:AE33" si="6">AD3/10.91</f>
        <v>0.13862869504908945</v>
      </c>
      <c r="AF3" s="17">
        <f t="shared" si="2"/>
        <v>0.74656508154443857</v>
      </c>
      <c r="AG3" s="37">
        <v>0.5</v>
      </c>
      <c r="AH3" s="17">
        <v>0.73985456736381472</v>
      </c>
      <c r="AI3" s="38"/>
    </row>
    <row r="4" spans="1:35" x14ac:dyDescent="0.25">
      <c r="A4" s="35">
        <v>8001</v>
      </c>
      <c r="B4" s="35">
        <v>8001</v>
      </c>
      <c r="C4" s="23" t="s">
        <v>25</v>
      </c>
      <c r="D4" s="23">
        <v>4.7105734255814205E-4</v>
      </c>
      <c r="E4" s="35">
        <f>VLOOKUP(B4,[2]Hoja1!$A:$G,7,FALSE)</f>
        <v>81166</v>
      </c>
      <c r="F4" s="35">
        <f>VLOOKUP(B4,[2]Hoja1!$A:$X,24,FALSE)</f>
        <v>644975</v>
      </c>
      <c r="G4" s="35">
        <f>VLOOKUP(B4,[2]Hoja1!$A:$AC,29,FALSE)</f>
        <v>141724</v>
      </c>
      <c r="H4" s="35">
        <f>VLOOKUP(B4,[2]Hoja1!$A:$AL,38,FALSE)</f>
        <v>176045</v>
      </c>
      <c r="I4" s="35">
        <f>VLOOKUP(B4,[2]Hoja1!$A:$AO,41,FALSE)</f>
        <v>31332</v>
      </c>
      <c r="J4" s="35">
        <v>79614</v>
      </c>
      <c r="K4" s="35">
        <v>663641</v>
      </c>
      <c r="L4" s="35">
        <v>140576</v>
      </c>
      <c r="M4" s="35">
        <v>165004</v>
      </c>
      <c r="N4" s="35">
        <v>27767</v>
      </c>
      <c r="O4" s="36">
        <f t="shared" si="0"/>
        <v>101.94940588338734</v>
      </c>
      <c r="P4" s="36">
        <f t="shared" si="0"/>
        <v>97.187334718620463</v>
      </c>
      <c r="Q4" s="36">
        <f t="shared" si="0"/>
        <v>100.81664010926474</v>
      </c>
      <c r="R4" s="36">
        <f t="shared" si="0"/>
        <v>106.6913529368985</v>
      </c>
      <c r="S4" s="36">
        <f t="shared" si="0"/>
        <v>112.83898152483164</v>
      </c>
      <c r="T4" s="36">
        <v>1</v>
      </c>
      <c r="U4" s="17">
        <v>1.8585096120376725</v>
      </c>
      <c r="V4" s="17">
        <v>1</v>
      </c>
      <c r="W4" s="35">
        <v>1454</v>
      </c>
      <c r="X4" s="24">
        <v>1297082</v>
      </c>
      <c r="Y4" s="17">
        <f t="shared" si="1"/>
        <v>0.11209777022578371</v>
      </c>
      <c r="Z4" s="17">
        <f t="shared" si="4"/>
        <v>0.47249869032988473</v>
      </c>
      <c r="AA4" s="35">
        <v>41745</v>
      </c>
      <c r="AB4" s="35">
        <v>45930</v>
      </c>
      <c r="AC4" s="35">
        <v>55316</v>
      </c>
      <c r="AD4" s="17">
        <f t="shared" si="5"/>
        <v>3.6746841500126179</v>
      </c>
      <c r="AE4" s="17">
        <f t="shared" si="6"/>
        <v>0.33681797891957999</v>
      </c>
      <c r="AF4" s="17">
        <f t="shared" si="2"/>
        <v>0.88093166692494651</v>
      </c>
      <c r="AG4" s="37">
        <v>0.75</v>
      </c>
      <c r="AH4" s="17">
        <v>0.87945946771783035</v>
      </c>
      <c r="AI4" s="38"/>
    </row>
    <row r="5" spans="1:35" x14ac:dyDescent="0.25">
      <c r="A5" s="35">
        <v>41001</v>
      </c>
      <c r="B5" s="35">
        <v>41</v>
      </c>
      <c r="C5" s="23" t="s">
        <v>26</v>
      </c>
      <c r="D5" s="23">
        <v>6.5884594447468706E-2</v>
      </c>
      <c r="E5" s="35">
        <f>VLOOKUP(B5,[2]Hoja1!$A:$G,7,FALSE)</f>
        <v>55341</v>
      </c>
      <c r="F5" s="35">
        <f>VLOOKUP(B5,[2]Hoja1!$A:$X,24,FALSE)</f>
        <v>425032</v>
      </c>
      <c r="G5" s="35">
        <f>VLOOKUP(B5,[2]Hoja1!$A:$AC,29,FALSE)</f>
        <v>79892</v>
      </c>
      <c r="H5" s="35">
        <f>VLOOKUP(B5,[2]Hoja1!$A:$AL,38,FALSE)</f>
        <v>113613</v>
      </c>
      <c r="I5" s="35">
        <f>VLOOKUP(B5,[2]Hoja1!$A:$AO,41,FALSE)</f>
        <v>20121</v>
      </c>
      <c r="J5" s="35">
        <v>79438</v>
      </c>
      <c r="K5" s="35">
        <v>551021</v>
      </c>
      <c r="L5" s="35">
        <v>114557</v>
      </c>
      <c r="M5" s="35">
        <v>129444</v>
      </c>
      <c r="N5" s="35">
        <v>21865</v>
      </c>
      <c r="O5" s="36">
        <f t="shared" si="0"/>
        <v>69.66565119967774</v>
      </c>
      <c r="P5" s="36">
        <f t="shared" si="0"/>
        <v>77.135354187952913</v>
      </c>
      <c r="Q5" s="36">
        <f t="shared" si="0"/>
        <v>69.739954782335431</v>
      </c>
      <c r="R5" s="36">
        <f t="shared" si="0"/>
        <v>87.770000927041806</v>
      </c>
      <c r="S5" s="36">
        <f t="shared" si="0"/>
        <v>92.023782300480221</v>
      </c>
      <c r="T5" s="36">
        <f t="shared" si="3"/>
        <v>0.84687003288405693</v>
      </c>
      <c r="U5" s="17">
        <v>1.3203410933427837</v>
      </c>
      <c r="V5" s="17">
        <v>1</v>
      </c>
      <c r="W5" s="35">
        <v>538</v>
      </c>
      <c r="X5" s="24">
        <v>367400</v>
      </c>
      <c r="Y5" s="17">
        <f t="shared" si="1"/>
        <v>0.14643440391943385</v>
      </c>
      <c r="Z5" s="17">
        <f t="shared" si="4"/>
        <v>0.69113753664590982</v>
      </c>
      <c r="AA5" s="35">
        <v>10213</v>
      </c>
      <c r="AB5" s="35">
        <v>7020</v>
      </c>
      <c r="AC5" s="35">
        <v>5988</v>
      </c>
      <c r="AD5" s="17">
        <f t="shared" si="5"/>
        <v>2.1067864271457086</v>
      </c>
      <c r="AE5" s="17">
        <f t="shared" si="6"/>
        <v>0.19310599698860756</v>
      </c>
      <c r="AF5" s="17">
        <f t="shared" si="2"/>
        <v>0.81185936980548012</v>
      </c>
      <c r="AG5" s="37">
        <v>0.75</v>
      </c>
      <c r="AH5" s="17">
        <v>0.81138716835911739</v>
      </c>
      <c r="AI5" s="38"/>
    </row>
    <row r="6" spans="1:35" x14ac:dyDescent="0.25">
      <c r="A6" s="35">
        <v>47001</v>
      </c>
      <c r="B6" s="35">
        <v>47001</v>
      </c>
      <c r="C6" s="23" t="s">
        <v>27</v>
      </c>
      <c r="D6" s="23">
        <v>0.10252861627228833</v>
      </c>
      <c r="E6" s="35">
        <f>VLOOKUP(B6,[2]Hoja1!$A:$G,7,FALSE)</f>
        <v>32809</v>
      </c>
      <c r="F6" s="35">
        <f>VLOOKUP(B6,[2]Hoja1!$A:$X,24,FALSE)</f>
        <v>199541</v>
      </c>
      <c r="G6" s="35">
        <f>VLOOKUP(B6,[2]Hoja1!$A:$AC,29,FALSE)</f>
        <v>45479</v>
      </c>
      <c r="H6" s="35">
        <f>VLOOKUP(B6,[2]Hoja1!$A:$AL,38,FALSE)</f>
        <v>59882</v>
      </c>
      <c r="I6" s="35">
        <f>VLOOKUP(B6,[2]Hoja1!$A:$AO,41,FALSE)</f>
        <v>9723</v>
      </c>
      <c r="J6" s="35">
        <v>37437</v>
      </c>
      <c r="K6" s="35">
        <v>289103</v>
      </c>
      <c r="L6" s="35">
        <v>54542</v>
      </c>
      <c r="M6" s="35">
        <v>55816</v>
      </c>
      <c r="N6" s="35">
        <v>8177</v>
      </c>
      <c r="O6" s="36">
        <f t="shared" si="0"/>
        <v>87.637898335870929</v>
      </c>
      <c r="P6" s="36">
        <f t="shared" si="0"/>
        <v>69.020729636150435</v>
      </c>
      <c r="Q6" s="36">
        <f t="shared" si="0"/>
        <v>83.383447618349166</v>
      </c>
      <c r="R6" s="36">
        <f t="shared" si="0"/>
        <v>107.28464956284937</v>
      </c>
      <c r="S6" s="36">
        <f t="shared" si="0"/>
        <v>118.90668949492479</v>
      </c>
      <c r="T6" s="36">
        <v>1</v>
      </c>
      <c r="U6" s="17">
        <v>1.1947434828484362</v>
      </c>
      <c r="V6" s="17">
        <v>1</v>
      </c>
      <c r="W6" s="35">
        <v>381</v>
      </c>
      <c r="X6" s="24">
        <v>546979</v>
      </c>
      <c r="Y6" s="17">
        <f t="shared" si="1"/>
        <v>6.9655324975913147E-2</v>
      </c>
      <c r="Z6" s="17">
        <f t="shared" si="4"/>
        <v>0.20224601072667642</v>
      </c>
      <c r="AA6" s="35">
        <v>16452</v>
      </c>
      <c r="AB6" s="35">
        <v>20207</v>
      </c>
      <c r="AC6" s="35">
        <v>20679</v>
      </c>
      <c r="AD6" s="17">
        <f t="shared" si="5"/>
        <v>3.4942231176455896</v>
      </c>
      <c r="AE6" s="17">
        <f t="shared" si="6"/>
        <v>0.32027709602617688</v>
      </c>
      <c r="AF6" s="17">
        <f t="shared" si="2"/>
        <v>0.8522523106752854</v>
      </c>
      <c r="AG6" s="37">
        <v>0.75</v>
      </c>
      <c r="AH6" s="17">
        <v>0.83852638880732477</v>
      </c>
      <c r="AI6" s="38"/>
    </row>
    <row r="7" spans="1:35" x14ac:dyDescent="0.25">
      <c r="A7" s="35">
        <v>44001</v>
      </c>
      <c r="B7" s="35">
        <v>44</v>
      </c>
      <c r="C7" s="23" t="s">
        <v>28</v>
      </c>
      <c r="D7" s="23">
        <v>0.26784217792525494</v>
      </c>
      <c r="E7" s="35">
        <f>VLOOKUP(B7,[2]Hoja1!$A:$G,7,FALSE)</f>
        <v>46968</v>
      </c>
      <c r="F7" s="35">
        <f>VLOOKUP(B7,[2]Hoja1!$A:$X,24,FALSE)</f>
        <v>300871</v>
      </c>
      <c r="G7" s="35">
        <f>VLOOKUP(B7,[2]Hoja1!$A:$AC,29,FALSE)</f>
        <v>50637</v>
      </c>
      <c r="H7" s="35">
        <f>VLOOKUP(B7,[2]Hoja1!$A:$AL,38,FALSE)</f>
        <v>50471</v>
      </c>
      <c r="I7" s="35">
        <f>VLOOKUP(B7,[2]Hoja1!$A:$AO,41,FALSE)</f>
        <v>7444</v>
      </c>
      <c r="J7" s="35">
        <v>82466</v>
      </c>
      <c r="K7" s="35">
        <v>500436</v>
      </c>
      <c r="L7" s="35">
        <v>71689</v>
      </c>
      <c r="M7" s="35">
        <v>70129</v>
      </c>
      <c r="N7" s="35">
        <v>10682</v>
      </c>
      <c r="O7" s="36">
        <f t="shared" si="0"/>
        <v>56.954381199524654</v>
      </c>
      <c r="P7" s="36">
        <f t="shared" si="0"/>
        <v>60.12177381323486</v>
      </c>
      <c r="Q7" s="36">
        <f t="shared" si="0"/>
        <v>70.634267460837791</v>
      </c>
      <c r="R7" s="36">
        <f t="shared" si="0"/>
        <v>71.968800353634023</v>
      </c>
      <c r="S7" s="36">
        <f t="shared" si="0"/>
        <v>69.687324471072827</v>
      </c>
      <c r="T7" s="36">
        <f t="shared" si="3"/>
        <v>0.69737579850823028</v>
      </c>
      <c r="U7" s="17">
        <v>0.56339104788611571</v>
      </c>
      <c r="V7" s="17">
        <v>0.56339104788611571</v>
      </c>
      <c r="W7" s="35">
        <v>279</v>
      </c>
      <c r="X7" s="24">
        <v>206435</v>
      </c>
      <c r="Y7" s="17">
        <f t="shared" si="1"/>
        <v>0.13515150047230365</v>
      </c>
      <c r="Z7" s="17">
        <f t="shared" si="4"/>
        <v>0.61929354009152859</v>
      </c>
      <c r="AA7" s="35">
        <v>1523</v>
      </c>
      <c r="AB7" s="35">
        <v>2809</v>
      </c>
      <c r="AC7" s="35">
        <v>2843</v>
      </c>
      <c r="AD7" s="17">
        <f t="shared" si="5"/>
        <v>1.1585567692816947</v>
      </c>
      <c r="AE7" s="17">
        <f t="shared" si="6"/>
        <v>0.10619218783516908</v>
      </c>
      <c r="AF7" s="17">
        <f t="shared" si="2"/>
        <v>0.59025378641261961</v>
      </c>
      <c r="AG7" s="37">
        <v>0.5</v>
      </c>
      <c r="AH7" s="17">
        <v>0.59734634902537653</v>
      </c>
      <c r="AI7" s="38"/>
    </row>
    <row r="8" spans="1:35" x14ac:dyDescent="0.25">
      <c r="A8" s="35">
        <v>54001</v>
      </c>
      <c r="B8" s="35">
        <v>54</v>
      </c>
      <c r="C8" s="23" t="s">
        <v>29</v>
      </c>
      <c r="D8" s="23">
        <v>3.6167439404689229E-2</v>
      </c>
      <c r="E8" s="35">
        <f>VLOOKUP(B8,[2]Hoja1!$A:$G,7,FALSE)</f>
        <v>76862</v>
      </c>
      <c r="F8" s="35">
        <f>VLOOKUP(B8,[2]Hoja1!$A:$X,24,FALSE)</f>
        <v>568235</v>
      </c>
      <c r="G8" s="35">
        <f>VLOOKUP(B8,[2]Hoja1!$A:$AC,29,FALSE)</f>
        <v>147130</v>
      </c>
      <c r="H8" s="35">
        <f>VLOOKUP(B8,[2]Hoja1!$A:$AL,38,FALSE)</f>
        <v>164219</v>
      </c>
      <c r="I8" s="35">
        <f>VLOOKUP(B8,[2]Hoja1!$A:$AO,41,FALSE)</f>
        <v>25650</v>
      </c>
      <c r="J8" s="35">
        <v>107618</v>
      </c>
      <c r="K8" s="35">
        <v>839451</v>
      </c>
      <c r="L8" s="35">
        <v>166001</v>
      </c>
      <c r="M8" s="35">
        <v>178234</v>
      </c>
      <c r="N8" s="35">
        <v>30173</v>
      </c>
      <c r="O8" s="36">
        <f t="shared" si="0"/>
        <v>71.421137727889388</v>
      </c>
      <c r="P8" s="36">
        <f t="shared" si="0"/>
        <v>67.691264886217297</v>
      </c>
      <c r="Q8" s="36">
        <f t="shared" si="0"/>
        <v>88.63199619279402</v>
      </c>
      <c r="R8" s="36">
        <f t="shared" si="0"/>
        <v>92.136741586902616</v>
      </c>
      <c r="S8" s="36">
        <f t="shared" si="0"/>
        <v>85.009776952904915</v>
      </c>
      <c r="T8" s="36">
        <f t="shared" si="3"/>
        <v>0.86852343243968566</v>
      </c>
      <c r="U8" s="17">
        <v>1.0750214102115703</v>
      </c>
      <c r="V8" s="17">
        <v>1</v>
      </c>
      <c r="W8" s="35">
        <v>530</v>
      </c>
      <c r="X8" s="24">
        <v>787891</v>
      </c>
      <c r="Y8" s="17">
        <f t="shared" si="1"/>
        <v>6.7268188112315025E-2</v>
      </c>
      <c r="Z8" s="17">
        <f t="shared" si="4"/>
        <v>0.18704589371718441</v>
      </c>
      <c r="AA8" s="35">
        <v>7499</v>
      </c>
      <c r="AB8" s="35">
        <v>8920</v>
      </c>
      <c r="AC8" s="35">
        <v>11078</v>
      </c>
      <c r="AD8" s="17">
        <f t="shared" si="5"/>
        <v>1.1633165839775637</v>
      </c>
      <c r="AE8" s="17">
        <f t="shared" si="6"/>
        <v>0.10662846782562453</v>
      </c>
      <c r="AF8" s="17">
        <f t="shared" si="2"/>
        <v>0.76362915237412377</v>
      </c>
      <c r="AG8" s="37">
        <v>0.75</v>
      </c>
      <c r="AH8" s="17">
        <v>0.76608123853587318</v>
      </c>
      <c r="AI8" s="38"/>
    </row>
    <row r="9" spans="1:35" x14ac:dyDescent="0.25">
      <c r="A9" s="35">
        <v>23001</v>
      </c>
      <c r="B9" s="35">
        <v>23</v>
      </c>
      <c r="C9" s="23" t="s">
        <v>30</v>
      </c>
      <c r="D9" s="23">
        <v>0.21908399043877241</v>
      </c>
      <c r="E9" s="35">
        <f>VLOOKUP(B9,[2]Hoja1!$A:$G,7,FALSE)</f>
        <v>100129</v>
      </c>
      <c r="F9" s="35">
        <f>VLOOKUP(B9,[2]Hoja1!$A:$X,24,FALSE)</f>
        <v>600126</v>
      </c>
      <c r="G9" s="35">
        <f>VLOOKUP(B9,[2]Hoja1!$A:$AC,29,FALSE)</f>
        <v>144396</v>
      </c>
      <c r="H9" s="35">
        <f>VLOOKUP(B9,[2]Hoja1!$A:$AL,38,FALSE)</f>
        <v>161935</v>
      </c>
      <c r="I9" s="35">
        <f>VLOOKUP(B9,[2]Hoja1!$A:$AO,41,FALSE)</f>
        <v>32110</v>
      </c>
      <c r="J9" s="35">
        <v>128201</v>
      </c>
      <c r="K9" s="35">
        <v>893877</v>
      </c>
      <c r="L9" s="35">
        <v>191466</v>
      </c>
      <c r="M9" s="35">
        <v>210824</v>
      </c>
      <c r="N9" s="35">
        <v>40799</v>
      </c>
      <c r="O9" s="36">
        <f t="shared" si="0"/>
        <v>78.103134920944456</v>
      </c>
      <c r="P9" s="36">
        <f t="shared" si="0"/>
        <v>67.137424947727709</v>
      </c>
      <c r="Q9" s="36">
        <f t="shared" si="0"/>
        <v>75.416000752091762</v>
      </c>
      <c r="R9" s="36">
        <f t="shared" si="0"/>
        <v>76.810514931886317</v>
      </c>
      <c r="S9" s="36">
        <f t="shared" si="0"/>
        <v>78.702909385033948</v>
      </c>
      <c r="T9" s="36">
        <f t="shared" si="3"/>
        <v>0.7584937360418027</v>
      </c>
      <c r="U9" s="17">
        <v>1.3255180609836552</v>
      </c>
      <c r="V9" s="17">
        <v>1</v>
      </c>
      <c r="W9" s="35">
        <v>632</v>
      </c>
      <c r="X9" s="24">
        <v>509558</v>
      </c>
      <c r="Y9" s="17">
        <f t="shared" si="1"/>
        <v>0.12402906047986686</v>
      </c>
      <c r="Z9" s="17">
        <f t="shared" si="4"/>
        <v>0.54847129613302115</v>
      </c>
      <c r="AA9" s="35">
        <v>19665</v>
      </c>
      <c r="AB9" s="35">
        <v>22935</v>
      </c>
      <c r="AC9" s="35">
        <v>23726</v>
      </c>
      <c r="AD9" s="17">
        <f t="shared" si="5"/>
        <v>4.3387929669766088</v>
      </c>
      <c r="AE9" s="17">
        <f t="shared" si="6"/>
        <v>0.39768954784386878</v>
      </c>
      <c r="AF9" s="17">
        <f t="shared" si="2"/>
        <v>0.77386295241859038</v>
      </c>
      <c r="AG9" s="37">
        <v>0.75</v>
      </c>
      <c r="AH9" s="17">
        <v>0.77133130481450829</v>
      </c>
      <c r="AI9" s="38"/>
    </row>
    <row r="10" spans="1:35" x14ac:dyDescent="0.25">
      <c r="A10" s="35">
        <v>70001</v>
      </c>
      <c r="B10" s="35">
        <v>70</v>
      </c>
      <c r="C10" s="23" t="s">
        <v>31</v>
      </c>
      <c r="D10" s="23">
        <v>0.11838812059235998</v>
      </c>
      <c r="E10" s="35">
        <f>VLOOKUP(B10,[2]Hoja1!$A:$G,7,FALSE)</f>
        <v>56740</v>
      </c>
      <c r="F10" s="35">
        <f>VLOOKUP(B10,[2]Hoja1!$A:$X,24,FALSE)</f>
        <v>333570</v>
      </c>
      <c r="G10" s="35">
        <f>VLOOKUP(B10,[2]Hoja1!$A:$AC,29,FALSE)</f>
        <v>79451</v>
      </c>
      <c r="H10" s="35">
        <f>VLOOKUP(B10,[2]Hoja1!$A:$AL,38,FALSE)</f>
        <v>92096</v>
      </c>
      <c r="I10" s="35">
        <f>VLOOKUP(B10,[2]Hoja1!$A:$AO,41,FALSE)</f>
        <v>16157</v>
      </c>
      <c r="J10" s="35">
        <v>68540</v>
      </c>
      <c r="K10" s="35">
        <v>474908</v>
      </c>
      <c r="L10" s="35">
        <v>98506</v>
      </c>
      <c r="M10" s="35">
        <v>108361</v>
      </c>
      <c r="N10" s="35">
        <v>20551</v>
      </c>
      <c r="O10" s="36">
        <f t="shared" si="0"/>
        <v>82.783775897286262</v>
      </c>
      <c r="P10" s="36">
        <f t="shared" si="0"/>
        <v>70.238867317459381</v>
      </c>
      <c r="Q10" s="36">
        <f t="shared" si="0"/>
        <v>80.656000649706613</v>
      </c>
      <c r="R10" s="36">
        <f t="shared" si="0"/>
        <v>84.989987172506716</v>
      </c>
      <c r="S10" s="36">
        <f t="shared" si="0"/>
        <v>78.619045301931777</v>
      </c>
      <c r="T10" s="36">
        <f t="shared" si="3"/>
        <v>0.80979257996020382</v>
      </c>
      <c r="U10" s="17">
        <v>0.89227699271550109</v>
      </c>
      <c r="V10" s="17">
        <v>0.89227699271550109</v>
      </c>
      <c r="W10" s="35">
        <v>336</v>
      </c>
      <c r="X10" s="24">
        <v>298062</v>
      </c>
      <c r="Y10" s="17">
        <f t="shared" si="1"/>
        <v>0.11272822432916642</v>
      </c>
      <c r="Z10" s="17">
        <f t="shared" si="4"/>
        <v>0.47651311291564596</v>
      </c>
      <c r="AA10" s="35">
        <v>9275</v>
      </c>
      <c r="AB10" s="35">
        <v>6877</v>
      </c>
      <c r="AC10" s="35">
        <v>6117</v>
      </c>
      <c r="AD10" s="17">
        <f t="shared" si="5"/>
        <v>2.490421455938697</v>
      </c>
      <c r="AE10" s="17">
        <f t="shared" si="6"/>
        <v>0.22826961099346443</v>
      </c>
      <c r="AF10" s="17">
        <f t="shared" si="2"/>
        <v>0.74305766018566333</v>
      </c>
      <c r="AG10" s="37">
        <v>0.75</v>
      </c>
      <c r="AH10" s="17">
        <v>0.7562474787786948</v>
      </c>
      <c r="AI10" s="38"/>
    </row>
    <row r="11" spans="1:35" x14ac:dyDescent="0.25">
      <c r="A11" s="35">
        <v>68001</v>
      </c>
      <c r="B11" s="35">
        <v>68</v>
      </c>
      <c r="C11" s="23" t="s">
        <v>32</v>
      </c>
      <c r="D11" s="23">
        <v>1.6414632677214706E-2</v>
      </c>
      <c r="E11" s="35">
        <f>VLOOKUP(B11,[2]Hoja1!$A:$G,7,FALSE)</f>
        <v>109130</v>
      </c>
      <c r="F11" s="35">
        <f>VLOOKUP(B11,[2]Hoja1!$A:$X,24,FALSE)</f>
        <v>848769</v>
      </c>
      <c r="G11" s="35">
        <f>VLOOKUP(B11,[2]Hoja1!$A:$AC,29,FALSE)</f>
        <v>228198</v>
      </c>
      <c r="H11" s="35">
        <f>VLOOKUP(B11,[2]Hoja1!$A:$AL,38,FALSE)</f>
        <v>267245</v>
      </c>
      <c r="I11" s="35">
        <f>VLOOKUP(B11,[2]Hoja1!$A:$AO,41,FALSE)</f>
        <v>50064</v>
      </c>
      <c r="J11" s="35">
        <v>136949</v>
      </c>
      <c r="K11" s="35">
        <v>1163367</v>
      </c>
      <c r="L11" s="35">
        <v>267262</v>
      </c>
      <c r="M11" s="35">
        <v>300404</v>
      </c>
      <c r="N11" s="35">
        <v>55834</v>
      </c>
      <c r="O11" s="36">
        <f t="shared" si="0"/>
        <v>79.686598660815335</v>
      </c>
      <c r="P11" s="36">
        <f t="shared" si="0"/>
        <v>72.957974568644289</v>
      </c>
      <c r="Q11" s="36">
        <f t="shared" si="0"/>
        <v>85.383631043694947</v>
      </c>
      <c r="R11" s="36">
        <f t="shared" si="0"/>
        <v>88.96186468888564</v>
      </c>
      <c r="S11" s="36">
        <f t="shared" si="0"/>
        <v>89.665795035283168</v>
      </c>
      <c r="T11" s="36">
        <f t="shared" si="3"/>
        <v>0.86588172722676093</v>
      </c>
      <c r="U11" s="17">
        <v>1.1009393614973881</v>
      </c>
      <c r="V11" s="17">
        <v>1</v>
      </c>
      <c r="W11" s="35">
        <v>831</v>
      </c>
      <c r="X11" s="24">
        <v>614269</v>
      </c>
      <c r="Y11" s="17">
        <f t="shared" si="1"/>
        <v>0.13528275071670556</v>
      </c>
      <c r="Z11" s="17">
        <f t="shared" si="4"/>
        <v>0.62012927728902911</v>
      </c>
      <c r="AA11" s="35">
        <v>15991</v>
      </c>
      <c r="AB11" s="35">
        <v>18549</v>
      </c>
      <c r="AC11" s="35">
        <v>19666</v>
      </c>
      <c r="AD11" s="17">
        <f t="shared" si="5"/>
        <v>2.9414908886280551</v>
      </c>
      <c r="AE11" s="17">
        <f t="shared" si="6"/>
        <v>0.26961419694115996</v>
      </c>
      <c r="AF11" s="17">
        <f t="shared" si="2"/>
        <v>0.82191521103639942</v>
      </c>
      <c r="AG11" s="37">
        <v>0.75</v>
      </c>
      <c r="AH11" s="17">
        <v>0.83384549634720306</v>
      </c>
      <c r="AI11" s="38"/>
    </row>
    <row r="12" spans="1:35" x14ac:dyDescent="0.25">
      <c r="A12" s="35">
        <v>52001</v>
      </c>
      <c r="B12" s="35">
        <v>52</v>
      </c>
      <c r="C12" s="23" t="s">
        <v>33</v>
      </c>
      <c r="D12" s="23">
        <v>0.22222448652077226</v>
      </c>
      <c r="E12" s="35">
        <f>VLOOKUP(B12,[2]Hoja1!$A:$G,7,FALSE)</f>
        <v>77575</v>
      </c>
      <c r="F12" s="35">
        <f>VLOOKUP(B12,[2]Hoja1!$A:$X,24,FALSE)</f>
        <v>548233</v>
      </c>
      <c r="G12" s="35">
        <f>VLOOKUP(B12,[2]Hoja1!$A:$AC,29,FALSE)</f>
        <v>137513</v>
      </c>
      <c r="H12" s="35">
        <f>VLOOKUP(B12,[2]Hoja1!$A:$AL,38,FALSE)</f>
        <v>171123</v>
      </c>
      <c r="I12" s="35">
        <f>VLOOKUP(B12,[2]Hoja1!$A:$AO,41,FALSE)</f>
        <v>33914</v>
      </c>
      <c r="J12" s="35">
        <v>100515</v>
      </c>
      <c r="K12" s="35">
        <v>821084</v>
      </c>
      <c r="L12" s="35">
        <v>172013</v>
      </c>
      <c r="M12" s="35">
        <v>196444</v>
      </c>
      <c r="N12" s="35">
        <v>43909</v>
      </c>
      <c r="O12" s="36">
        <f t="shared" si="0"/>
        <v>77.177535691190371</v>
      </c>
      <c r="P12" s="36">
        <f t="shared" si="0"/>
        <v>66.769417014580725</v>
      </c>
      <c r="Q12" s="36">
        <f t="shared" si="0"/>
        <v>79.943376372716017</v>
      </c>
      <c r="R12" s="36">
        <f t="shared" si="0"/>
        <v>87.110321516564511</v>
      </c>
      <c r="S12" s="36">
        <f t="shared" si="0"/>
        <v>77.237012913070217</v>
      </c>
      <c r="T12" s="36">
        <f t="shared" si="3"/>
        <v>0.81131726517852687</v>
      </c>
      <c r="U12" s="17">
        <v>1.0690933411641326</v>
      </c>
      <c r="V12" s="17">
        <v>1</v>
      </c>
      <c r="W12" s="35">
        <v>415</v>
      </c>
      <c r="X12" s="24">
        <v>392567</v>
      </c>
      <c r="Y12" s="17">
        <f t="shared" si="1"/>
        <v>0.10571443855443784</v>
      </c>
      <c r="Z12" s="17">
        <f t="shared" si="4"/>
        <v>0.43185276432771807</v>
      </c>
      <c r="AA12" s="35">
        <v>4546</v>
      </c>
      <c r="AB12" s="35">
        <v>3404</v>
      </c>
      <c r="AC12" s="35">
        <v>4890</v>
      </c>
      <c r="AD12" s="17">
        <f t="shared" si="5"/>
        <v>1.0902597518385397</v>
      </c>
      <c r="AE12" s="17">
        <f t="shared" si="6"/>
        <v>9.9932149572735079E-2</v>
      </c>
      <c r="AF12" s="17">
        <f t="shared" si="2"/>
        <v>0.75883712397930869</v>
      </c>
      <c r="AG12" s="37">
        <v>0.75</v>
      </c>
      <c r="AH12" s="17">
        <v>0.76151127336044233</v>
      </c>
      <c r="AI12" s="38"/>
    </row>
    <row r="13" spans="1:35" x14ac:dyDescent="0.25">
      <c r="A13" s="35">
        <v>11001</v>
      </c>
      <c r="B13" s="35">
        <v>11</v>
      </c>
      <c r="C13" s="23" t="s">
        <v>34</v>
      </c>
      <c r="D13" s="23">
        <v>3.7664502173619737E-3</v>
      </c>
      <c r="E13" s="35">
        <f>VLOOKUP(B13,[2]Hoja1!$A:$G,7,FALSE)</f>
        <v>347679</v>
      </c>
      <c r="F13" s="35">
        <f>VLOOKUP(B13,[2]Hoja1!$A:$X,24,FALSE)</f>
        <v>3255832</v>
      </c>
      <c r="G13" s="35">
        <f>VLOOKUP(B13,[2]Hoja1!$A:$AC,29,FALSE)</f>
        <v>724092</v>
      </c>
      <c r="H13" s="35">
        <f>VLOOKUP(B13,[2]Hoja1!$A:$AL,38,FALSE)</f>
        <v>932267</v>
      </c>
      <c r="I13" s="35">
        <f>VLOOKUP(B13,[2]Hoja1!$A:$AO,41,FALSE)</f>
        <v>178818</v>
      </c>
      <c r="J13" s="35">
        <v>389742</v>
      </c>
      <c r="K13" s="35">
        <v>4263842</v>
      </c>
      <c r="L13" s="35">
        <v>919285</v>
      </c>
      <c r="M13" s="35">
        <v>1009831</v>
      </c>
      <c r="N13" s="35">
        <v>159924</v>
      </c>
      <c r="O13" s="36">
        <f t="shared" si="0"/>
        <v>89.207475714703577</v>
      </c>
      <c r="P13" s="36">
        <f t="shared" si="0"/>
        <v>76.35911462010084</v>
      </c>
      <c r="Q13" s="36">
        <f t="shared" si="0"/>
        <v>78.766867728723952</v>
      </c>
      <c r="R13" s="36">
        <f t="shared" si="0"/>
        <v>92.319110821513704</v>
      </c>
      <c r="S13" s="36">
        <f t="shared" si="0"/>
        <v>111.81436182186539</v>
      </c>
      <c r="T13" s="36">
        <f t="shared" si="3"/>
        <v>0.92903336202318554</v>
      </c>
      <c r="U13" s="17">
        <v>0.95252529093119664</v>
      </c>
      <c r="V13" s="17">
        <v>0.95252529093119664</v>
      </c>
      <c r="W13" s="35">
        <v>3216</v>
      </c>
      <c r="X13" s="24">
        <v>7834167</v>
      </c>
      <c r="Y13" s="17">
        <f t="shared" si="1"/>
        <v>4.1050950279717044E-2</v>
      </c>
      <c r="Z13" s="17">
        <f t="shared" si="4"/>
        <v>2.0107378880416801E-2</v>
      </c>
      <c r="AA13" s="35">
        <v>200509</v>
      </c>
      <c r="AB13" s="35">
        <v>199158</v>
      </c>
      <c r="AC13" s="35">
        <v>253642</v>
      </c>
      <c r="AD13" s="17">
        <f t="shared" si="5"/>
        <v>2.7797424623022033</v>
      </c>
      <c r="AE13" s="17">
        <f t="shared" si="6"/>
        <v>0.25478849333659059</v>
      </c>
      <c r="AF13" s="17">
        <f t="shared" si="2"/>
        <v>0.77776385551265248</v>
      </c>
      <c r="AG13" s="37">
        <v>0.75</v>
      </c>
      <c r="AH13" s="17">
        <v>0.78577051737135672</v>
      </c>
      <c r="AI13" s="38"/>
    </row>
    <row r="14" spans="1:35" x14ac:dyDescent="0.25">
      <c r="A14" s="35">
        <v>5001</v>
      </c>
      <c r="B14" s="35">
        <v>5</v>
      </c>
      <c r="C14" s="23" t="s">
        <v>35</v>
      </c>
      <c r="D14" s="23">
        <v>1.6616923543264859E-2</v>
      </c>
      <c r="E14" s="35">
        <f>VLOOKUP(B14,[2]Hoja1!$A:$G,7,FALSE)</f>
        <v>299161</v>
      </c>
      <c r="F14" s="35">
        <f>VLOOKUP(B14,[2]Hoja1!$A:$X,24,FALSE)</f>
        <v>2627834</v>
      </c>
      <c r="G14" s="35">
        <f>VLOOKUP(B14,[2]Hoja1!$A:$AC,29,FALSE)</f>
        <v>713985</v>
      </c>
      <c r="H14" s="35">
        <f>VLOOKUP(B14,[2]Hoja1!$A:$AL,38,FALSE)</f>
        <v>831909</v>
      </c>
      <c r="I14" s="35">
        <f>VLOOKUP(B14,[2]Hoja1!$A:$AO,41,FALSE)</f>
        <v>142150</v>
      </c>
      <c r="J14" s="35">
        <v>388931</v>
      </c>
      <c r="K14" s="35">
        <v>3515069</v>
      </c>
      <c r="L14" s="35">
        <v>790658</v>
      </c>
      <c r="M14" s="35">
        <v>924516</v>
      </c>
      <c r="N14" s="35">
        <v>144950</v>
      </c>
      <c r="O14" s="36">
        <f t="shared" si="0"/>
        <v>76.918785080129894</v>
      </c>
      <c r="P14" s="36">
        <f t="shared" si="0"/>
        <v>74.759101457183348</v>
      </c>
      <c r="Q14" s="36">
        <f t="shared" si="0"/>
        <v>90.302634008635849</v>
      </c>
      <c r="R14" s="36">
        <f t="shared" si="0"/>
        <v>89.983191204911549</v>
      </c>
      <c r="S14" s="36">
        <f t="shared" si="0"/>
        <v>98.068299413590893</v>
      </c>
      <c r="T14" s="36">
        <f t="shared" si="3"/>
        <v>0.90055470172703977</v>
      </c>
      <c r="U14" s="17">
        <v>1.1737429743583154</v>
      </c>
      <c r="V14" s="17">
        <v>1</v>
      </c>
      <c r="W14" s="35">
        <v>1875</v>
      </c>
      <c r="X14" s="24">
        <v>2573220</v>
      </c>
      <c r="Y14" s="17">
        <f t="shared" si="1"/>
        <v>7.2865903420616968E-2</v>
      </c>
      <c r="Z14" s="17">
        <f t="shared" si="4"/>
        <v>0.22268939994822826</v>
      </c>
      <c r="AA14" s="35">
        <v>127197</v>
      </c>
      <c r="AB14" s="35">
        <v>122702</v>
      </c>
      <c r="AC14" s="35">
        <v>139927</v>
      </c>
      <c r="AD14" s="17">
        <f t="shared" si="5"/>
        <v>5.0497819852169652</v>
      </c>
      <c r="AE14" s="17">
        <f t="shared" si="6"/>
        <v>0.46285811046901604</v>
      </c>
      <c r="AF14" s="17">
        <f t="shared" si="2"/>
        <v>0.81883210190524425</v>
      </c>
      <c r="AG14" s="37">
        <v>0.75</v>
      </c>
      <c r="AH14" s="17">
        <v>0.82825267597908869</v>
      </c>
      <c r="AI14" s="38"/>
    </row>
    <row r="15" spans="1:35" x14ac:dyDescent="0.25">
      <c r="A15" s="35">
        <v>20001</v>
      </c>
      <c r="B15" s="35">
        <v>20</v>
      </c>
      <c r="C15" s="23" t="s">
        <v>36</v>
      </c>
      <c r="D15" s="23">
        <v>0.1219754692777882</v>
      </c>
      <c r="E15" s="35">
        <f>VLOOKUP(B15,[2]Hoja1!$A:$G,7,FALSE)</f>
        <v>68374</v>
      </c>
      <c r="F15" s="35">
        <f>VLOOKUP(B15,[2]Hoja1!$A:$X,24,FALSE)</f>
        <v>421507</v>
      </c>
      <c r="G15" s="35">
        <f>VLOOKUP(B15,[2]Hoja1!$A:$AC,29,FALSE)</f>
        <v>86631</v>
      </c>
      <c r="H15" s="35">
        <f>VLOOKUP(B15,[2]Hoja1!$A:$AL,38,FALSE)</f>
        <v>93168</v>
      </c>
      <c r="I15" s="35">
        <f>VLOOKUP(B15,[2]Hoja1!$A:$AO,41,FALSE)</f>
        <v>15994</v>
      </c>
      <c r="J15" s="35">
        <v>100672</v>
      </c>
      <c r="K15" s="35">
        <v>676661</v>
      </c>
      <c r="L15" s="35">
        <v>117900</v>
      </c>
      <c r="M15" s="35">
        <v>116616</v>
      </c>
      <c r="N15" s="35">
        <v>17767</v>
      </c>
      <c r="O15" s="36">
        <f t="shared" si="0"/>
        <v>67.9175937698665</v>
      </c>
      <c r="P15" s="36">
        <f t="shared" si="0"/>
        <v>62.292196535636016</v>
      </c>
      <c r="Q15" s="36">
        <f t="shared" si="0"/>
        <v>73.478371501272264</v>
      </c>
      <c r="R15" s="36">
        <f t="shared" si="0"/>
        <v>79.892982095081294</v>
      </c>
      <c r="S15" s="36">
        <f t="shared" si="0"/>
        <v>90.020825125232179</v>
      </c>
      <c r="T15" s="36">
        <f t="shared" si="3"/>
        <v>0.79127500517708005</v>
      </c>
      <c r="U15" s="17">
        <v>0.85806133673872609</v>
      </c>
      <c r="V15" s="17">
        <v>0.85806133673872609</v>
      </c>
      <c r="W15" s="35">
        <v>654</v>
      </c>
      <c r="X15" s="24">
        <v>544134</v>
      </c>
      <c r="Y15" s="17">
        <f t="shared" si="1"/>
        <v>0.12019098236831369</v>
      </c>
      <c r="Z15" s="17">
        <f t="shared" si="4"/>
        <v>0.52403229672883789</v>
      </c>
      <c r="AA15" s="35">
        <v>25380</v>
      </c>
      <c r="AB15" s="35">
        <v>15999</v>
      </c>
      <c r="AC15" s="35">
        <v>16651</v>
      </c>
      <c r="AD15" s="17">
        <f t="shared" si="5"/>
        <v>3.5548841523105215</v>
      </c>
      <c r="AE15" s="17">
        <f t="shared" si="6"/>
        <v>0.32583722752617061</v>
      </c>
      <c r="AF15" s="17">
        <f t="shared" si="2"/>
        <v>0.73804285603565867</v>
      </c>
      <c r="AG15" s="37">
        <v>0.5</v>
      </c>
      <c r="AH15" s="17">
        <v>0.73805663107600039</v>
      </c>
      <c r="AI15" s="38"/>
    </row>
    <row r="16" spans="1:35" x14ac:dyDescent="0.25">
      <c r="A16" s="35">
        <v>73001</v>
      </c>
      <c r="B16" s="35">
        <v>73</v>
      </c>
      <c r="C16" s="23" t="s">
        <v>37</v>
      </c>
      <c r="D16" s="23">
        <v>7.1821036106750391E-2</v>
      </c>
      <c r="E16" s="35">
        <f>VLOOKUP(B16,[2]Hoja1!$A:$G,7,FALSE)</f>
        <v>69719</v>
      </c>
      <c r="F16" s="35">
        <f>VLOOKUP(B16,[2]Hoja1!$A:$X,24,FALSE)</f>
        <v>492341</v>
      </c>
      <c r="G16" s="35">
        <f>VLOOKUP(B16,[2]Hoja1!$A:$AC,29,FALSE)</f>
        <v>142774</v>
      </c>
      <c r="H16" s="35">
        <f>VLOOKUP(B16,[2]Hoja1!$A:$AL,38,FALSE)</f>
        <v>190649</v>
      </c>
      <c r="I16" s="35">
        <f>VLOOKUP(B16,[2]Hoja1!$A:$AO,41,FALSE)</f>
        <v>37977</v>
      </c>
      <c r="J16" s="35">
        <v>83170</v>
      </c>
      <c r="K16" s="35">
        <v>634695</v>
      </c>
      <c r="L16" s="35">
        <v>159868</v>
      </c>
      <c r="M16" s="35">
        <v>204507</v>
      </c>
      <c r="N16" s="35">
        <v>38612</v>
      </c>
      <c r="O16" s="36">
        <f t="shared" si="0"/>
        <v>83.827101118191649</v>
      </c>
      <c r="P16" s="36">
        <f t="shared" si="0"/>
        <v>77.571274391636933</v>
      </c>
      <c r="Q16" s="36">
        <f t="shared" si="0"/>
        <v>89.307428628618609</v>
      </c>
      <c r="R16" s="36">
        <f t="shared" si="0"/>
        <v>93.223703834098586</v>
      </c>
      <c r="S16" s="36">
        <f t="shared" si="0"/>
        <v>98.355433543975963</v>
      </c>
      <c r="T16" s="36">
        <f t="shared" si="3"/>
        <v>0.91895567545029821</v>
      </c>
      <c r="U16" s="17">
        <v>1.0603491183820315</v>
      </c>
      <c r="V16" s="17">
        <v>1</v>
      </c>
      <c r="W16" s="35">
        <v>544</v>
      </c>
      <c r="X16" s="24">
        <v>542724</v>
      </c>
      <c r="Y16" s="17">
        <f t="shared" si="1"/>
        <v>0.10023511029547247</v>
      </c>
      <c r="Z16" s="17">
        <f t="shared" si="4"/>
        <v>0.39696308877549508</v>
      </c>
      <c r="AA16" s="35">
        <v>14071</v>
      </c>
      <c r="AB16" s="35">
        <v>15179</v>
      </c>
      <c r="AC16" s="35">
        <v>17516</v>
      </c>
      <c r="AD16" s="17">
        <f t="shared" si="5"/>
        <v>2.8723009608321477</v>
      </c>
      <c r="AE16" s="17">
        <f t="shared" si="6"/>
        <v>0.26327231538333157</v>
      </c>
      <c r="AF16" s="17">
        <f t="shared" si="2"/>
        <v>0.82550137814103175</v>
      </c>
      <c r="AG16" s="37">
        <v>0.75</v>
      </c>
      <c r="AH16" s="17">
        <v>0.81702706296101268</v>
      </c>
      <c r="AI16" s="38"/>
    </row>
    <row r="17" spans="1:35" x14ac:dyDescent="0.25">
      <c r="A17" s="35">
        <v>63001</v>
      </c>
      <c r="B17" s="35">
        <v>63</v>
      </c>
      <c r="C17" s="23" t="s">
        <v>38</v>
      </c>
      <c r="D17" s="23">
        <v>2.4891153882313277E-2</v>
      </c>
      <c r="E17" s="35">
        <f>VLOOKUP(B17,[2]Hoja1!$A:$G,7,FALSE)</f>
        <v>22247</v>
      </c>
      <c r="F17" s="35">
        <f>VLOOKUP(B17,[2]Hoja1!$A:$X,24,FALSE)</f>
        <v>208230</v>
      </c>
      <c r="G17" s="35">
        <f>VLOOKUP(B17,[2]Hoja1!$A:$AC,29,FALSE)</f>
        <v>64456</v>
      </c>
      <c r="H17" s="35">
        <f>VLOOKUP(B17,[2]Hoja1!$A:$AL,38,FALSE)</f>
        <v>89268</v>
      </c>
      <c r="I17" s="35">
        <f>VLOOKUP(B17,[2]Hoja1!$A:$AO,41,FALSE)</f>
        <v>15945</v>
      </c>
      <c r="J17" s="35">
        <v>28242</v>
      </c>
      <c r="K17" s="35">
        <v>272329</v>
      </c>
      <c r="L17" s="35">
        <v>71848</v>
      </c>
      <c r="M17" s="35">
        <v>97742</v>
      </c>
      <c r="N17" s="35">
        <v>17393</v>
      </c>
      <c r="O17" s="36">
        <f t="shared" si="0"/>
        <v>78.772749805254591</v>
      </c>
      <c r="P17" s="36">
        <f t="shared" si="0"/>
        <v>76.462660972573616</v>
      </c>
      <c r="Q17" s="36">
        <f t="shared" si="0"/>
        <v>89.711613406079508</v>
      </c>
      <c r="R17" s="36">
        <f t="shared" si="0"/>
        <v>91.330236745718324</v>
      </c>
      <c r="S17" s="36">
        <f t="shared" si="0"/>
        <v>91.674811705858673</v>
      </c>
      <c r="T17" s="36">
        <f t="shared" si="3"/>
        <v>0.8930845933245658</v>
      </c>
      <c r="U17" s="17">
        <v>1.2028042307209139</v>
      </c>
      <c r="V17" s="17">
        <v>1</v>
      </c>
      <c r="W17" s="35">
        <v>215</v>
      </c>
      <c r="X17" s="24">
        <v>308463</v>
      </c>
      <c r="Y17" s="17">
        <f t="shared" si="1"/>
        <v>6.9700417878319279E-2</v>
      </c>
      <c r="Z17" s="17">
        <f t="shared" si="4"/>
        <v>0.20253314021779309</v>
      </c>
      <c r="AA17" s="35">
        <v>3146</v>
      </c>
      <c r="AB17" s="35">
        <v>2925</v>
      </c>
      <c r="AC17" s="35">
        <v>4616</v>
      </c>
      <c r="AD17" s="17">
        <f t="shared" si="5"/>
        <v>1.1548656835125553</v>
      </c>
      <c r="AE17" s="17">
        <f t="shared" si="6"/>
        <v>0.10585386649977592</v>
      </c>
      <c r="AF17" s="17">
        <f t="shared" si="2"/>
        <v>0.77738099733403976</v>
      </c>
      <c r="AG17" s="37">
        <v>0.75</v>
      </c>
      <c r="AH17" s="17">
        <v>0.78673344679449653</v>
      </c>
      <c r="AI17" s="38"/>
    </row>
    <row r="18" spans="1:35" x14ac:dyDescent="0.25">
      <c r="A18" s="35">
        <v>99001</v>
      </c>
      <c r="B18" s="35">
        <v>99</v>
      </c>
      <c r="C18" s="23" t="s">
        <v>39</v>
      </c>
      <c r="D18" s="23">
        <v>0.22679560695888815</v>
      </c>
      <c r="E18" s="35">
        <f>VLOOKUP(B18,[2]Hoja1!$A:$G,7,FALSE)</f>
        <v>2413</v>
      </c>
      <c r="F18" s="35">
        <f>VLOOKUP(B18,[2]Hoja1!$A:$X,24,FALSE)</f>
        <v>16856</v>
      </c>
      <c r="G18" s="35">
        <f>VLOOKUP(B18,[2]Hoja1!$A:$AC,29,FALSE)</f>
        <v>3042</v>
      </c>
      <c r="H18" s="35">
        <f>VLOOKUP(B18,[2]Hoja1!$A:$AL,38,FALSE)</f>
        <v>2965</v>
      </c>
      <c r="I18" s="35">
        <f>VLOOKUP(B18,[2]Hoja1!$A:$AO,41,FALSE)</f>
        <v>339</v>
      </c>
      <c r="J18" s="35">
        <v>10907</v>
      </c>
      <c r="K18" s="35">
        <v>56542</v>
      </c>
      <c r="L18" s="35">
        <v>7701</v>
      </c>
      <c r="M18" s="35">
        <v>6610</v>
      </c>
      <c r="N18" s="35">
        <v>723</v>
      </c>
      <c r="O18" s="36">
        <f t="shared" si="0"/>
        <v>22.123406986339049</v>
      </c>
      <c r="P18" s="36">
        <f t="shared" si="0"/>
        <v>29.811467581620743</v>
      </c>
      <c r="Q18" s="36">
        <f t="shared" si="0"/>
        <v>39.501363459290999</v>
      </c>
      <c r="R18" s="36">
        <f t="shared" si="0"/>
        <v>44.856278366111951</v>
      </c>
      <c r="S18" s="36">
        <f t="shared" si="0"/>
        <v>46.88796680497925</v>
      </c>
      <c r="T18" s="36">
        <f t="shared" si="3"/>
        <v>0.42632228825162083</v>
      </c>
      <c r="U18" s="17">
        <v>0.54907150600458965</v>
      </c>
      <c r="V18" s="17">
        <v>0.54907150600458965</v>
      </c>
      <c r="W18" s="35">
        <v>21</v>
      </c>
      <c r="X18" s="24">
        <v>20578</v>
      </c>
      <c r="Y18" s="17">
        <f t="shared" si="1"/>
        <v>0.10205073379337157</v>
      </c>
      <c r="Z18" s="17">
        <f t="shared" si="4"/>
        <v>0.40852408891507297</v>
      </c>
      <c r="AA18" s="35">
        <v>85</v>
      </c>
      <c r="AB18" s="35">
        <v>21</v>
      </c>
      <c r="AC18" s="35">
        <v>11</v>
      </c>
      <c r="AD18" s="17">
        <f t="shared" si="5"/>
        <v>0.18952279133054717</v>
      </c>
      <c r="AE18" s="17">
        <f t="shared" si="6"/>
        <v>1.7371474915723845E-2</v>
      </c>
      <c r="AF18" s="17">
        <f t="shared" si="2"/>
        <v>0.42047215231026702</v>
      </c>
      <c r="AG18" s="37">
        <v>0.25</v>
      </c>
      <c r="AH18" s="17">
        <v>0.42290749846618336</v>
      </c>
      <c r="AI18" s="38"/>
    </row>
    <row r="19" spans="1:35" x14ac:dyDescent="0.25">
      <c r="A19" s="35">
        <v>85001</v>
      </c>
      <c r="B19" s="35">
        <v>85</v>
      </c>
      <c r="C19" s="23" t="s">
        <v>40</v>
      </c>
      <c r="D19" s="23">
        <v>0.14038080901006383</v>
      </c>
      <c r="E19" s="35">
        <f>VLOOKUP(B19,[2]Hoja1!$A:$G,7,FALSE)</f>
        <v>24466</v>
      </c>
      <c r="F19" s="35">
        <f>VLOOKUP(B19,[2]Hoja1!$A:$X,24,FALSE)</f>
        <v>171543</v>
      </c>
      <c r="G19" s="35">
        <f>VLOOKUP(B19,[2]Hoja1!$A:$AC,29,FALSE)</f>
        <v>34019</v>
      </c>
      <c r="H19" s="35">
        <f>VLOOKUP(B19,[2]Hoja1!$A:$AL,38,FALSE)</f>
        <v>31624</v>
      </c>
      <c r="I19" s="35">
        <f>VLOOKUP(B19,[2]Hoja1!$A:$AO,41,FALSE)</f>
        <v>4540</v>
      </c>
      <c r="J19" s="35">
        <v>30882</v>
      </c>
      <c r="K19" s="35">
        <v>233532</v>
      </c>
      <c r="L19" s="35">
        <v>41541</v>
      </c>
      <c r="M19" s="35">
        <v>36535</v>
      </c>
      <c r="N19" s="35">
        <v>4774</v>
      </c>
      <c r="O19" s="36">
        <f t="shared" si="0"/>
        <v>79.224143514021108</v>
      </c>
      <c r="P19" s="36">
        <f t="shared" si="0"/>
        <v>73.455886131236838</v>
      </c>
      <c r="Q19" s="36">
        <f t="shared" si="0"/>
        <v>81.892588045545367</v>
      </c>
      <c r="R19" s="36">
        <f t="shared" si="0"/>
        <v>86.558094977418918</v>
      </c>
      <c r="S19" s="36">
        <f t="shared" si="0"/>
        <v>95.098449937159614</v>
      </c>
      <c r="T19" s="36">
        <f t="shared" si="3"/>
        <v>0.86244869048870587</v>
      </c>
      <c r="U19" s="17">
        <v>0.79593766280543099</v>
      </c>
      <c r="V19" s="17">
        <v>0.79593766280543099</v>
      </c>
      <c r="W19" s="35">
        <v>174</v>
      </c>
      <c r="X19" s="24">
        <v>179355</v>
      </c>
      <c r="Y19" s="17">
        <f t="shared" si="1"/>
        <v>9.7014301246131973E-2</v>
      </c>
      <c r="Z19" s="17">
        <f t="shared" si="4"/>
        <v>0.37645455608021672</v>
      </c>
      <c r="AA19" s="35">
        <v>2322</v>
      </c>
      <c r="AB19" s="35">
        <v>2096</v>
      </c>
      <c r="AC19" s="35">
        <v>2189</v>
      </c>
      <c r="AD19" s="17">
        <f t="shared" si="5"/>
        <v>1.2279185600252758</v>
      </c>
      <c r="AE19" s="17">
        <f t="shared" si="6"/>
        <v>0.11254982218380163</v>
      </c>
      <c r="AF19" s="17">
        <f t="shared" si="2"/>
        <v>0.71890608191238414</v>
      </c>
      <c r="AG19" s="37">
        <v>0.5</v>
      </c>
      <c r="AH19" s="17">
        <v>0.72123086515640422</v>
      </c>
      <c r="AI19" s="38"/>
    </row>
    <row r="20" spans="1:35" x14ac:dyDescent="0.25">
      <c r="A20" s="35">
        <v>86001</v>
      </c>
      <c r="B20" s="35">
        <v>86</v>
      </c>
      <c r="C20" s="23" t="s">
        <v>41</v>
      </c>
      <c r="D20" s="23">
        <v>0.30777340808300563</v>
      </c>
      <c r="E20" s="35">
        <f>VLOOKUP(B20,[2]Hoja1!$A:$G,7,FALSE)</f>
        <v>11433</v>
      </c>
      <c r="F20" s="35">
        <f>VLOOKUP(B20,[2]Hoja1!$A:$X,24,FALSE)</f>
        <v>94251</v>
      </c>
      <c r="G20" s="35">
        <f>VLOOKUP(B20,[2]Hoja1!$A:$AC,29,FALSE)</f>
        <v>18704</v>
      </c>
      <c r="H20" s="35">
        <f>VLOOKUP(B20,[2]Hoja1!$A:$AL,38,FALSE)</f>
        <v>20244</v>
      </c>
      <c r="I20" s="35">
        <f>VLOOKUP(B20,[2]Hoja1!$A:$AO,41,FALSE)</f>
        <v>3339</v>
      </c>
      <c r="J20" s="35">
        <v>27078</v>
      </c>
      <c r="K20" s="35">
        <v>192843</v>
      </c>
      <c r="L20" s="35">
        <v>32638</v>
      </c>
      <c r="M20" s="35">
        <v>31622</v>
      </c>
      <c r="N20" s="35">
        <v>5523</v>
      </c>
      <c r="O20" s="36">
        <f t="shared" si="0"/>
        <v>42.222468424551295</v>
      </c>
      <c r="P20" s="36">
        <f t="shared" si="0"/>
        <v>48.87447301691013</v>
      </c>
      <c r="Q20" s="36">
        <f t="shared" si="0"/>
        <v>57.307433053495927</v>
      </c>
      <c r="R20" s="36">
        <f t="shared" si="0"/>
        <v>64.01872114350769</v>
      </c>
      <c r="S20" s="36">
        <f t="shared" si="0"/>
        <v>60.456273764258555</v>
      </c>
      <c r="T20" s="36">
        <f t="shared" si="3"/>
        <v>0.60244348569057538</v>
      </c>
      <c r="U20" s="17">
        <v>0.74169950989659827</v>
      </c>
      <c r="V20" s="17">
        <v>0.74169950989659827</v>
      </c>
      <c r="W20" s="35">
        <v>80</v>
      </c>
      <c r="X20" s="24">
        <v>59755</v>
      </c>
      <c r="Y20" s="17">
        <f t="shared" si="1"/>
        <v>0.13388001004100075</v>
      </c>
      <c r="Z20" s="17">
        <f t="shared" si="4"/>
        <v>0.61119731250316889</v>
      </c>
      <c r="AA20" s="35">
        <v>59</v>
      </c>
      <c r="AB20" s="35">
        <v>52</v>
      </c>
      <c r="AC20" s="35">
        <v>65</v>
      </c>
      <c r="AD20" s="17">
        <f t="shared" si="5"/>
        <v>9.817867403006722E-2</v>
      </c>
      <c r="AE20" s="17">
        <f t="shared" si="6"/>
        <v>8.9989618726001117E-3</v>
      </c>
      <c r="AF20" s="17">
        <f t="shared" si="2"/>
        <v>0.58575122325184414</v>
      </c>
      <c r="AG20" s="37">
        <v>0.5</v>
      </c>
      <c r="AH20" s="17">
        <v>0.59397717694657992</v>
      </c>
      <c r="AI20" s="38"/>
    </row>
    <row r="21" spans="1:35" x14ac:dyDescent="0.25">
      <c r="A21" s="35">
        <v>66001</v>
      </c>
      <c r="B21" s="35">
        <v>66</v>
      </c>
      <c r="C21" s="23" t="s">
        <v>42</v>
      </c>
      <c r="D21" s="23">
        <v>0.15917745937525349</v>
      </c>
      <c r="E21" s="35">
        <f>VLOOKUP(B21,[2]Hoja1!$A:$G,7,FALSE)</f>
        <v>43248</v>
      </c>
      <c r="F21" s="35">
        <f>VLOOKUP(B21,[2]Hoja1!$A:$X,24,FALSE)</f>
        <v>365305</v>
      </c>
      <c r="G21" s="35">
        <f>VLOOKUP(B21,[2]Hoja1!$A:$AC,29,FALSE)</f>
        <v>105815</v>
      </c>
      <c r="H21" s="35">
        <f>VLOOKUP(B21,[2]Hoja1!$A:$AL,38,FALSE)</f>
        <v>140165</v>
      </c>
      <c r="I21" s="35">
        <f>VLOOKUP(B21,[2]Hoja1!$A:$AO,41,FALSE)</f>
        <v>27951</v>
      </c>
      <c r="J21" s="35">
        <v>51884</v>
      </c>
      <c r="K21" s="35">
        <v>469473</v>
      </c>
      <c r="L21" s="35">
        <v>119241</v>
      </c>
      <c r="M21" s="35">
        <v>158345</v>
      </c>
      <c r="N21" s="35">
        <v>27839</v>
      </c>
      <c r="O21" s="36">
        <f t="shared" si="0"/>
        <v>83.355176933158589</v>
      </c>
      <c r="P21" s="36">
        <f t="shared" si="0"/>
        <v>77.811716541739358</v>
      </c>
      <c r="Q21" s="36">
        <f t="shared" si="0"/>
        <v>88.740450012998878</v>
      </c>
      <c r="R21" s="36">
        <f t="shared" si="0"/>
        <v>88.518740724367674</v>
      </c>
      <c r="S21" s="36">
        <f t="shared" si="0"/>
        <v>100.40231330148353</v>
      </c>
      <c r="T21" s="36">
        <f t="shared" si="3"/>
        <v>0.90048117956444695</v>
      </c>
      <c r="U21" s="17">
        <v>0.88883857727130744</v>
      </c>
      <c r="V21" s="17">
        <v>0.88883857727130744</v>
      </c>
      <c r="W21" s="35">
        <v>288</v>
      </c>
      <c r="X21" s="24">
        <v>480803</v>
      </c>
      <c r="Y21" s="17">
        <f t="shared" si="1"/>
        <v>5.9899792638565069E-2</v>
      </c>
      <c r="Z21" s="17">
        <f t="shared" si="4"/>
        <v>0.14012756444954755</v>
      </c>
      <c r="AA21" s="35">
        <v>7849</v>
      </c>
      <c r="AB21" s="35">
        <v>8819</v>
      </c>
      <c r="AC21" s="35">
        <v>10382</v>
      </c>
      <c r="AD21" s="17">
        <f t="shared" si="5"/>
        <v>1.8753349431402604</v>
      </c>
      <c r="AE21" s="17">
        <f t="shared" si="6"/>
        <v>0.17189137883962058</v>
      </c>
      <c r="AF21" s="17">
        <f t="shared" si="2"/>
        <v>0.74809405729253242</v>
      </c>
      <c r="AG21" s="37">
        <v>0.5</v>
      </c>
      <c r="AH21" s="17">
        <v>0.75049160053546771</v>
      </c>
      <c r="AI21" s="38"/>
    </row>
    <row r="22" spans="1:35" x14ac:dyDescent="0.25">
      <c r="A22" s="35">
        <v>50001</v>
      </c>
      <c r="B22" s="35">
        <v>50</v>
      </c>
      <c r="C22" s="23" t="s">
        <v>43</v>
      </c>
      <c r="D22" s="23">
        <v>7.9605835009328593E-2</v>
      </c>
      <c r="E22" s="35">
        <f>VLOOKUP(B22,[2]Hoja1!$A:$G,7,FALSE)</f>
        <v>49569</v>
      </c>
      <c r="F22" s="35">
        <f>VLOOKUP(B22,[2]Hoja1!$A:$X,24,FALSE)</f>
        <v>364433</v>
      </c>
      <c r="G22" s="35">
        <f>VLOOKUP(B22,[2]Hoja1!$A:$AC,29,FALSE)</f>
        <v>90279</v>
      </c>
      <c r="H22" s="35">
        <f>VLOOKUP(B22,[2]Hoja1!$A:$AL,38,FALSE)</f>
        <v>97076</v>
      </c>
      <c r="I22" s="35">
        <f>VLOOKUP(B22,[2]Hoja1!$A:$AO,41,FALSE)</f>
        <v>13747</v>
      </c>
      <c r="J22" s="35">
        <v>72549</v>
      </c>
      <c r="K22" s="35">
        <v>549973</v>
      </c>
      <c r="L22" s="35">
        <v>112966</v>
      </c>
      <c r="M22" s="35">
        <v>116069</v>
      </c>
      <c r="N22" s="35">
        <v>17669</v>
      </c>
      <c r="O22" s="36">
        <f t="shared" si="0"/>
        <v>68.324856304015213</v>
      </c>
      <c r="P22" s="36">
        <f t="shared" si="0"/>
        <v>66.263798404648952</v>
      </c>
      <c r="Q22" s="36">
        <f t="shared" si="0"/>
        <v>79.91696616681125</v>
      </c>
      <c r="R22" s="36">
        <f t="shared" si="0"/>
        <v>83.636457624344146</v>
      </c>
      <c r="S22" s="36">
        <f t="shared" si="0"/>
        <v>77.802931688267591</v>
      </c>
      <c r="T22" s="36">
        <f t="shared" si="3"/>
        <v>0.79509474913992861</v>
      </c>
      <c r="U22" s="17">
        <v>1.1058430489280588</v>
      </c>
      <c r="V22" s="17">
        <v>1</v>
      </c>
      <c r="W22" s="35">
        <v>241</v>
      </c>
      <c r="X22" s="24">
        <v>549922</v>
      </c>
      <c r="Y22" s="17">
        <f t="shared" si="1"/>
        <v>4.3824396914471507E-2</v>
      </c>
      <c r="Z22" s="17">
        <f t="shared" si="4"/>
        <v>3.7767327084771971E-2</v>
      </c>
      <c r="AA22" s="35">
        <v>10646</v>
      </c>
      <c r="AB22" s="35">
        <v>9626</v>
      </c>
      <c r="AC22" s="35">
        <v>11522</v>
      </c>
      <c r="AD22" s="17">
        <f t="shared" si="5"/>
        <v>1.9271824004131495</v>
      </c>
      <c r="AE22" s="17">
        <f t="shared" si="6"/>
        <v>0.17664366639900544</v>
      </c>
      <c r="AF22" s="17">
        <f t="shared" si="2"/>
        <v>0.71898847391834209</v>
      </c>
      <c r="AG22" s="37">
        <v>0.5</v>
      </c>
      <c r="AH22" s="17">
        <v>0.71352466808705994</v>
      </c>
      <c r="AI22" s="38"/>
    </row>
    <row r="23" spans="1:35" x14ac:dyDescent="0.25">
      <c r="A23" s="35">
        <v>81001</v>
      </c>
      <c r="B23" s="35">
        <v>81</v>
      </c>
      <c r="C23" s="23" t="s">
        <v>44</v>
      </c>
      <c r="D23" s="23">
        <v>0.14070584912701856</v>
      </c>
      <c r="E23" s="35">
        <f>VLOOKUP(B23,[2]Hoja1!$A:$G,7,FALSE)</f>
        <v>13478</v>
      </c>
      <c r="F23" s="35">
        <f>VLOOKUP(B23,[2]Hoja1!$A:$X,24,FALSE)</f>
        <v>96280</v>
      </c>
      <c r="G23" s="35">
        <f>VLOOKUP(B23,[2]Hoja1!$A:$AC,29,FALSE)</f>
        <v>20612</v>
      </c>
      <c r="H23" s="35">
        <f>VLOOKUP(B23,[2]Hoja1!$A:$AL,38,FALSE)</f>
        <v>20831</v>
      </c>
      <c r="I23" s="35">
        <f>VLOOKUP(B23,[2]Hoja1!$A:$AO,41,FALSE)</f>
        <v>3134</v>
      </c>
      <c r="J23" s="35">
        <v>22048</v>
      </c>
      <c r="K23" s="35">
        <v>158418</v>
      </c>
      <c r="L23" s="35">
        <v>26013</v>
      </c>
      <c r="M23" s="35">
        <v>23537</v>
      </c>
      <c r="N23" s="35">
        <v>3835</v>
      </c>
      <c r="O23" s="36">
        <f t="shared" si="0"/>
        <v>61.130261248185775</v>
      </c>
      <c r="P23" s="36">
        <f t="shared" si="0"/>
        <v>60.775921928063731</v>
      </c>
      <c r="Q23" s="36">
        <f t="shared" si="0"/>
        <v>79.237304424710715</v>
      </c>
      <c r="R23" s="36">
        <f t="shared" si="0"/>
        <v>88.503207715511749</v>
      </c>
      <c r="S23" s="36">
        <f t="shared" si="0"/>
        <v>81.720990873533253</v>
      </c>
      <c r="T23" s="36">
        <f t="shared" si="3"/>
        <v>0.82005800519517436</v>
      </c>
      <c r="U23" s="17">
        <v>0.63154974634719296</v>
      </c>
      <c r="V23" s="17">
        <v>0.63154974634719296</v>
      </c>
      <c r="W23" s="35">
        <v>55</v>
      </c>
      <c r="X23" s="24">
        <v>99143</v>
      </c>
      <c r="Y23" s="17">
        <f t="shared" si="1"/>
        <v>5.5475424386996562E-2</v>
      </c>
      <c r="Z23" s="17">
        <f t="shared" si="4"/>
        <v>0.11195535692242828</v>
      </c>
      <c r="AA23" s="35">
        <v>1151</v>
      </c>
      <c r="AB23" s="35">
        <v>1211</v>
      </c>
      <c r="AC23" s="35">
        <v>836</v>
      </c>
      <c r="AD23" s="17">
        <f t="shared" si="5"/>
        <v>1.0752145890279696</v>
      </c>
      <c r="AE23" s="17">
        <f t="shared" si="6"/>
        <v>9.8553124567183278E-2</v>
      </c>
      <c r="AF23" s="17">
        <f t="shared" si="2"/>
        <v>0.62054477465070623</v>
      </c>
      <c r="AG23" s="37">
        <v>0.5</v>
      </c>
      <c r="AH23" s="17">
        <v>0.62217315925759065</v>
      </c>
      <c r="AI23" s="38"/>
    </row>
    <row r="24" spans="1:35" x14ac:dyDescent="0.25">
      <c r="A24" s="35">
        <v>15001</v>
      </c>
      <c r="B24" s="35">
        <v>15</v>
      </c>
      <c r="C24" s="23" t="s">
        <v>45</v>
      </c>
      <c r="D24" s="23">
        <v>4.2997651854149131E-2</v>
      </c>
      <c r="E24" s="35">
        <f>VLOOKUP(B24,[2]Hoja1!$A:$G,7,FALSE)</f>
        <v>75211</v>
      </c>
      <c r="F24" s="35">
        <f>VLOOKUP(B24,[2]Hoja1!$A:$X,24,FALSE)</f>
        <v>501587</v>
      </c>
      <c r="G24" s="35">
        <f>VLOOKUP(B24,[2]Hoja1!$A:$AC,29,FALSE)</f>
        <v>130482</v>
      </c>
      <c r="H24" s="35">
        <f>VLOOKUP(B24,[2]Hoja1!$A:$AL,38,FALSE)</f>
        <v>159618</v>
      </c>
      <c r="I24" s="35">
        <f>VLOOKUP(B24,[2]Hoja1!$A:$AO,41,FALSE)</f>
        <v>39229</v>
      </c>
      <c r="J24" s="35">
        <v>79090</v>
      </c>
      <c r="K24" s="35">
        <v>594583</v>
      </c>
      <c r="L24" s="35">
        <v>142804</v>
      </c>
      <c r="M24" s="35">
        <v>178261</v>
      </c>
      <c r="N24" s="35">
        <v>38074</v>
      </c>
      <c r="O24" s="36">
        <f t="shared" si="0"/>
        <v>95.095460867366285</v>
      </c>
      <c r="P24" s="36">
        <f t="shared" si="0"/>
        <v>84.359458645807223</v>
      </c>
      <c r="Q24" s="36">
        <f t="shared" si="0"/>
        <v>91.37139015713845</v>
      </c>
      <c r="R24" s="36">
        <f t="shared" si="0"/>
        <v>89.541739359702902</v>
      </c>
      <c r="S24" s="36">
        <f t="shared" si="0"/>
        <v>103.03356621316384</v>
      </c>
      <c r="T24" s="36">
        <f t="shared" si="3"/>
        <v>0.92395681635818849</v>
      </c>
      <c r="U24" s="17">
        <v>0.68215813796329572</v>
      </c>
      <c r="V24" s="17">
        <v>0.68215813796329572</v>
      </c>
      <c r="W24" s="35">
        <v>352</v>
      </c>
      <c r="X24" s="24">
        <v>180568</v>
      </c>
      <c r="Y24" s="17">
        <f t="shared" si="1"/>
        <v>0.19494041026095432</v>
      </c>
      <c r="Z24" s="17">
        <f t="shared" si="4"/>
        <v>1</v>
      </c>
      <c r="AA24" s="35">
        <v>16503</v>
      </c>
      <c r="AB24" s="35">
        <v>15413</v>
      </c>
      <c r="AC24" s="35">
        <v>17204</v>
      </c>
      <c r="AD24" s="17">
        <f t="shared" si="5"/>
        <v>9.067682719714087</v>
      </c>
      <c r="AE24" s="17">
        <f t="shared" si="6"/>
        <v>0.83113498805811981</v>
      </c>
      <c r="AF24" s="17">
        <f t="shared" si="2"/>
        <v>0.84973934837389498</v>
      </c>
      <c r="AG24" s="37">
        <v>0.75</v>
      </c>
      <c r="AH24" s="17">
        <v>0.80970934734294508</v>
      </c>
      <c r="AI24" s="38"/>
    </row>
    <row r="25" spans="1:35" x14ac:dyDescent="0.25">
      <c r="A25" s="35">
        <v>13001</v>
      </c>
      <c r="B25" s="35">
        <v>13001</v>
      </c>
      <c r="C25" s="23" t="s">
        <v>46</v>
      </c>
      <c r="D25" s="23">
        <v>0.11224837775857675</v>
      </c>
      <c r="E25" s="35">
        <f>VLOOKUP(B25,[2]Hoja1!$A:$G,7,FALSE)</f>
        <v>59667</v>
      </c>
      <c r="F25" s="35">
        <f>VLOOKUP(B25,[2]Hoja1!$A:$X,24,FALSE)</f>
        <v>444632</v>
      </c>
      <c r="G25" s="35">
        <f>VLOOKUP(B25,[2]Hoja1!$A:$AC,29,FALSE)</f>
        <v>105269</v>
      </c>
      <c r="H25" s="35">
        <f>VLOOKUP(B25,[2]Hoja1!$A:$AL,38,FALSE)</f>
        <v>119925</v>
      </c>
      <c r="I25" s="35">
        <f>VLOOKUP(B25,[2]Hoja1!$A:$AO,41,FALSE)</f>
        <v>20769</v>
      </c>
      <c r="J25" s="35">
        <v>66677</v>
      </c>
      <c r="K25" s="35">
        <v>541672</v>
      </c>
      <c r="L25" s="35">
        <v>108463</v>
      </c>
      <c r="M25" s="35">
        <v>114063</v>
      </c>
      <c r="N25" s="35">
        <v>18775</v>
      </c>
      <c r="O25" s="36">
        <f t="shared" ref="O25:S33" si="7">E25*100/J25</f>
        <v>89.486629572416277</v>
      </c>
      <c r="P25" s="36">
        <f t="shared" si="7"/>
        <v>82.085099469789839</v>
      </c>
      <c r="Q25" s="36">
        <v>100</v>
      </c>
      <c r="R25" s="36">
        <v>100</v>
      </c>
      <c r="S25" s="36">
        <v>100</v>
      </c>
      <c r="T25" s="36">
        <v>1</v>
      </c>
      <c r="U25" s="17">
        <v>0.68010548109215818</v>
      </c>
      <c r="V25" s="17">
        <v>0.68010548109215818</v>
      </c>
      <c r="W25" s="35">
        <v>725</v>
      </c>
      <c r="X25" s="24">
        <v>1043926</v>
      </c>
      <c r="Y25" s="17">
        <f t="shared" si="1"/>
        <v>6.9449367100733198E-2</v>
      </c>
      <c r="Z25" s="17">
        <f t="shared" si="4"/>
        <v>0.20093457196943529</v>
      </c>
      <c r="AA25" s="35">
        <v>25734</v>
      </c>
      <c r="AB25" s="35">
        <v>27092</v>
      </c>
      <c r="AC25" s="35">
        <v>38366</v>
      </c>
      <c r="AD25" s="17">
        <f t="shared" si="5"/>
        <v>2.9118283607586486</v>
      </c>
      <c r="AE25" s="17">
        <f t="shared" si="6"/>
        <v>0.26689535845633811</v>
      </c>
      <c r="AF25" s="17">
        <f t="shared" si="2"/>
        <v>0.7508146373702248</v>
      </c>
      <c r="AG25" s="37">
        <v>0.75</v>
      </c>
      <c r="AH25" s="17">
        <v>0.75483544013472059</v>
      </c>
      <c r="AI25" s="38"/>
    </row>
    <row r="26" spans="1:35" x14ac:dyDescent="0.25">
      <c r="A26" s="35">
        <v>27001</v>
      </c>
      <c r="B26" s="35">
        <v>27</v>
      </c>
      <c r="C26" s="23" t="s">
        <v>47</v>
      </c>
      <c r="D26" s="23">
        <v>0.14210757775654731</v>
      </c>
      <c r="E26" s="35">
        <f>VLOOKUP(B26,[2]Hoja1!$A:$G,7,FALSE)</f>
        <v>19825</v>
      </c>
      <c r="F26" s="35">
        <f>VLOOKUP(B26,[2]Hoja1!$A:$X,24,FALSE)</f>
        <v>123216</v>
      </c>
      <c r="G26" s="35">
        <f>VLOOKUP(B26,[2]Hoja1!$A:$AC,29,FALSE)</f>
        <v>23316</v>
      </c>
      <c r="H26" s="35">
        <f>VLOOKUP(B26,[2]Hoja1!$A:$AL,38,FALSE)</f>
        <v>27223</v>
      </c>
      <c r="I26" s="35">
        <f>VLOOKUP(B26,[2]Hoja1!$A:$AO,41,FALSE)</f>
        <v>6005</v>
      </c>
      <c r="J26" s="35">
        <v>47204</v>
      </c>
      <c r="K26" s="35">
        <v>269608</v>
      </c>
      <c r="L26" s="35">
        <v>41647</v>
      </c>
      <c r="M26" s="35">
        <v>44755</v>
      </c>
      <c r="N26" s="35">
        <v>9054</v>
      </c>
      <c r="O26" s="36">
        <f t="shared" si="7"/>
        <v>41.998559444114903</v>
      </c>
      <c r="P26" s="36">
        <f t="shared" si="7"/>
        <v>45.701907955253553</v>
      </c>
      <c r="Q26" s="36">
        <f t="shared" si="7"/>
        <v>55.984824837323217</v>
      </c>
      <c r="R26" s="36">
        <f t="shared" si="7"/>
        <v>60.826723271142889</v>
      </c>
      <c r="S26" s="36">
        <f t="shared" si="7"/>
        <v>66.324276562845156</v>
      </c>
      <c r="T26" s="36">
        <f t="shared" si="3"/>
        <v>0.59500025231196307</v>
      </c>
      <c r="U26" s="17">
        <v>0.49357101908219814</v>
      </c>
      <c r="V26" s="17">
        <v>0.49357101908219814</v>
      </c>
      <c r="W26" s="35">
        <v>54</v>
      </c>
      <c r="X26" s="24">
        <v>131886</v>
      </c>
      <c r="Y26" s="17">
        <f t="shared" si="1"/>
        <v>4.0944452026750372E-2</v>
      </c>
      <c r="Z26" s="17">
        <f t="shared" si="4"/>
        <v>1.9429250227181602E-2</v>
      </c>
      <c r="AA26" s="35">
        <v>2594</v>
      </c>
      <c r="AB26" s="35">
        <v>2596</v>
      </c>
      <c r="AC26" s="35">
        <v>3452</v>
      </c>
      <c r="AD26" s="17">
        <f t="shared" si="5"/>
        <v>2.1842095951554121</v>
      </c>
      <c r="AE26" s="17">
        <f t="shared" si="6"/>
        <v>0.20020252934513402</v>
      </c>
      <c r="AF26" s="17">
        <f t="shared" si="2"/>
        <v>0.46753460983787254</v>
      </c>
      <c r="AG26" s="37">
        <v>0.25</v>
      </c>
      <c r="AH26" s="17">
        <v>0.46496001687539834</v>
      </c>
      <c r="AI26" s="38"/>
    </row>
    <row r="27" spans="1:35" x14ac:dyDescent="0.25">
      <c r="A27" s="35">
        <v>95001</v>
      </c>
      <c r="B27" s="35">
        <v>95</v>
      </c>
      <c r="C27" s="23" t="s">
        <v>48</v>
      </c>
      <c r="D27" s="23">
        <v>0.30508385376464808</v>
      </c>
      <c r="E27" s="35">
        <f>VLOOKUP(B27,[2]Hoja1!$A:$G,7,FALSE)</f>
        <v>4029</v>
      </c>
      <c r="F27" s="35">
        <f>VLOOKUP(B27,[2]Hoja1!$A:$X,24,FALSE)</f>
        <v>30781</v>
      </c>
      <c r="G27" s="35">
        <f>VLOOKUP(B27,[2]Hoja1!$A:$AC,29,FALSE)</f>
        <v>6455</v>
      </c>
      <c r="H27" s="35">
        <f>VLOOKUP(B27,[2]Hoja1!$A:$AL,38,FALSE)</f>
        <v>6033</v>
      </c>
      <c r="I27" s="35">
        <f>VLOOKUP(B27,[2]Hoja1!$A:$AO,41,FALSE)</f>
        <v>648</v>
      </c>
      <c r="J27" s="35">
        <v>7144</v>
      </c>
      <c r="K27" s="35">
        <v>44643</v>
      </c>
      <c r="L27" s="35">
        <v>7948</v>
      </c>
      <c r="M27" s="35">
        <v>7198</v>
      </c>
      <c r="N27" s="35">
        <v>894</v>
      </c>
      <c r="O27" s="36">
        <f t="shared" si="7"/>
        <v>56.3969764837626</v>
      </c>
      <c r="P27" s="36">
        <f t="shared" si="7"/>
        <v>68.949219362498042</v>
      </c>
      <c r="Q27" s="36">
        <f t="shared" si="7"/>
        <v>81.21540010065425</v>
      </c>
      <c r="R27" s="36">
        <f t="shared" si="7"/>
        <v>83.814948596832451</v>
      </c>
      <c r="S27" s="36">
        <f t="shared" si="7"/>
        <v>72.483221476510067</v>
      </c>
      <c r="T27" s="36">
        <f t="shared" si="3"/>
        <v>0.78849498225109926</v>
      </c>
      <c r="U27" s="17">
        <v>0.41971643548139426</v>
      </c>
      <c r="V27" s="17">
        <v>0.41971643548139426</v>
      </c>
      <c r="W27" s="35">
        <v>34</v>
      </c>
      <c r="X27" s="24">
        <v>57004</v>
      </c>
      <c r="Y27" s="17">
        <f t="shared" si="1"/>
        <v>5.9644937197389655E-2</v>
      </c>
      <c r="Z27" s="17">
        <f t="shared" si="4"/>
        <v>0.13850476996907818</v>
      </c>
      <c r="AA27" s="35">
        <v>503</v>
      </c>
      <c r="AB27" s="35">
        <v>306</v>
      </c>
      <c r="AC27" s="35">
        <v>805</v>
      </c>
      <c r="AD27" s="17">
        <f t="shared" si="5"/>
        <v>0.943793418005754</v>
      </c>
      <c r="AE27" s="17">
        <f t="shared" si="6"/>
        <v>8.6507187718217596E-2</v>
      </c>
      <c r="AF27" s="17">
        <f t="shared" si="2"/>
        <v>0.54266361753869741</v>
      </c>
      <c r="AG27" s="37">
        <v>0.5</v>
      </c>
      <c r="AH27" s="17">
        <v>0.5392373384499769</v>
      </c>
      <c r="AI27" s="38"/>
    </row>
    <row r="28" spans="1:35" x14ac:dyDescent="0.25">
      <c r="A28" s="35">
        <v>17001</v>
      </c>
      <c r="B28" s="35">
        <v>17</v>
      </c>
      <c r="C28" s="23" t="s">
        <v>49</v>
      </c>
      <c r="D28" s="23">
        <v>5.5308682572199237E-2</v>
      </c>
      <c r="E28" s="35">
        <f>VLOOKUP(B28,[2]Hoja1!$A:$G,7,FALSE)</f>
        <v>43554</v>
      </c>
      <c r="F28" s="35">
        <f>VLOOKUP(B28,[2]Hoja1!$A:$X,24,FALSE)</f>
        <v>364359</v>
      </c>
      <c r="G28" s="35">
        <f>VLOOKUP(B28,[2]Hoja1!$A:$AC,29,FALSE)</f>
        <v>112283</v>
      </c>
      <c r="H28" s="35">
        <f>VLOOKUP(B28,[2]Hoja1!$A:$AL,38,FALSE)</f>
        <v>150341</v>
      </c>
      <c r="I28" s="35">
        <f>VLOOKUP(B28,[2]Hoja1!$A:$AO,41,FALSE)</f>
        <v>26802</v>
      </c>
      <c r="J28" s="35">
        <v>54754</v>
      </c>
      <c r="K28" s="35">
        <v>487652</v>
      </c>
      <c r="L28" s="35">
        <v>130644</v>
      </c>
      <c r="M28" s="35">
        <v>174947</v>
      </c>
      <c r="N28" s="35">
        <v>30540</v>
      </c>
      <c r="O28" s="36">
        <f t="shared" si="7"/>
        <v>79.544873433904371</v>
      </c>
      <c r="P28" s="36">
        <f t="shared" si="7"/>
        <v>74.717011311344976</v>
      </c>
      <c r="Q28" s="36">
        <f t="shared" si="7"/>
        <v>85.945776308135081</v>
      </c>
      <c r="R28" s="36">
        <f t="shared" si="7"/>
        <v>85.935168936878028</v>
      </c>
      <c r="S28" s="36">
        <f t="shared" si="7"/>
        <v>87.760314341846765</v>
      </c>
      <c r="T28" s="36">
        <f t="shared" si="3"/>
        <v>0.84973734629993858</v>
      </c>
      <c r="U28" s="17">
        <v>0.70250262557954868</v>
      </c>
      <c r="V28" s="17">
        <v>0.70250262557954868</v>
      </c>
      <c r="W28" s="35">
        <v>412</v>
      </c>
      <c r="X28" s="24">
        <v>450074</v>
      </c>
      <c r="Y28" s="17">
        <f t="shared" si="1"/>
        <v>9.1540502228522419E-2</v>
      </c>
      <c r="Z28" s="17">
        <f t="shared" si="4"/>
        <v>0.34160008802567166</v>
      </c>
      <c r="AA28" s="35">
        <v>10039</v>
      </c>
      <c r="AB28" s="35">
        <v>11806</v>
      </c>
      <c r="AC28" s="35">
        <v>11021</v>
      </c>
      <c r="AD28" s="17">
        <f t="shared" si="5"/>
        <v>2.4341182412966162</v>
      </c>
      <c r="AE28" s="17">
        <f t="shared" si="6"/>
        <v>0.22310891304276959</v>
      </c>
      <c r="AF28" s="17">
        <f t="shared" si="2"/>
        <v>0.69209036093067811</v>
      </c>
      <c r="AG28" s="37">
        <v>0.5</v>
      </c>
      <c r="AH28" s="17">
        <v>0.69292483282065953</v>
      </c>
      <c r="AI28" s="38"/>
    </row>
    <row r="29" spans="1:35" x14ac:dyDescent="0.25">
      <c r="A29" s="35">
        <v>19001</v>
      </c>
      <c r="B29" s="35">
        <v>19</v>
      </c>
      <c r="C29" s="23" t="s">
        <v>50</v>
      </c>
      <c r="D29" s="23">
        <v>0.17939958371299966</v>
      </c>
      <c r="E29" s="35">
        <f>VLOOKUP(B29,[2]Hoja1!$A:$G,7,FALSE)</f>
        <v>40588</v>
      </c>
      <c r="F29" s="35">
        <f>VLOOKUP(B29,[2]Hoja1!$A:$X,24,FALSE)</f>
        <v>356419</v>
      </c>
      <c r="G29" s="35">
        <f>VLOOKUP(B29,[2]Hoja1!$A:$AC,29,FALSE)</f>
        <v>89225</v>
      </c>
      <c r="H29" s="35">
        <f>VLOOKUP(B29,[2]Hoja1!$A:$AL,38,FALSE)</f>
        <v>105581</v>
      </c>
      <c r="I29" s="35">
        <f>VLOOKUP(B29,[2]Hoja1!$A:$AO,41,FALSE)</f>
        <v>21493</v>
      </c>
      <c r="J29" s="35">
        <v>98877</v>
      </c>
      <c r="K29" s="35">
        <v>774826</v>
      </c>
      <c r="L29" s="35">
        <v>146808</v>
      </c>
      <c r="M29" s="35">
        <v>173039</v>
      </c>
      <c r="N29" s="35">
        <v>36091</v>
      </c>
      <c r="O29" s="36">
        <f t="shared" si="7"/>
        <v>41.048980045915634</v>
      </c>
      <c r="P29" s="36">
        <f t="shared" si="7"/>
        <v>45.99987610121498</v>
      </c>
      <c r="Q29" s="36">
        <f t="shared" si="7"/>
        <v>60.776660672442915</v>
      </c>
      <c r="R29" s="36">
        <f t="shared" si="7"/>
        <v>61.01572477880709</v>
      </c>
      <c r="S29" s="36">
        <f t="shared" si="7"/>
        <v>59.552242941453549</v>
      </c>
      <c r="T29" s="36">
        <f t="shared" si="3"/>
        <v>0.58748907312488918</v>
      </c>
      <c r="U29" s="17">
        <v>0.55566796688289144</v>
      </c>
      <c r="V29" s="17">
        <v>0.55566796688289144</v>
      </c>
      <c r="W29" s="35">
        <v>340</v>
      </c>
      <c r="X29" s="24">
        <v>328139</v>
      </c>
      <c r="Y29" s="17">
        <f t="shared" si="1"/>
        <v>0.10361462672830721</v>
      </c>
      <c r="Z29" s="17">
        <f t="shared" si="4"/>
        <v>0.4184821922663442</v>
      </c>
      <c r="AA29" s="35">
        <v>6556</v>
      </c>
      <c r="AB29" s="35">
        <v>6035</v>
      </c>
      <c r="AC29" s="35">
        <v>6111</v>
      </c>
      <c r="AD29" s="17">
        <f t="shared" si="5"/>
        <v>1.8998046559537269</v>
      </c>
      <c r="AE29" s="17">
        <f t="shared" si="6"/>
        <v>0.17413424894167984</v>
      </c>
      <c r="AF29" s="17">
        <f t="shared" si="2"/>
        <v>0.51970657074811444</v>
      </c>
      <c r="AG29" s="37">
        <v>0.5</v>
      </c>
      <c r="AH29" s="17">
        <v>0.52840566518610221</v>
      </c>
      <c r="AI29" s="38"/>
    </row>
    <row r="30" spans="1:35" x14ac:dyDescent="0.25">
      <c r="A30" s="35">
        <v>94001</v>
      </c>
      <c r="B30" s="35">
        <v>94</v>
      </c>
      <c r="C30" s="23" t="s">
        <v>51</v>
      </c>
      <c r="D30" s="23">
        <v>0.33417633208336966</v>
      </c>
      <c r="E30" s="35">
        <f>VLOOKUP(B30,[2]Hoja1!$A:$G,7,FALSE)</f>
        <v>1373</v>
      </c>
      <c r="F30" s="35">
        <f>VLOOKUP(B30,[2]Hoja1!$A:$X,24,FALSE)</f>
        <v>13189</v>
      </c>
      <c r="G30" s="35">
        <f>VLOOKUP(B30,[2]Hoja1!$A:$AC,29,FALSE)</f>
        <v>2184</v>
      </c>
      <c r="H30" s="35">
        <f>VLOOKUP(B30,[2]Hoja1!$A:$AL,38,FALSE)</f>
        <v>1802</v>
      </c>
      <c r="I30" s="35">
        <f>VLOOKUP(B30,[2]Hoja1!$A:$AO,41,FALSE)</f>
        <v>185</v>
      </c>
      <c r="J30" s="35">
        <v>5094</v>
      </c>
      <c r="K30" s="35">
        <v>24586</v>
      </c>
      <c r="L30" s="35">
        <v>3234</v>
      </c>
      <c r="M30" s="35">
        <v>2801</v>
      </c>
      <c r="N30" s="35">
        <v>504</v>
      </c>
      <c r="O30" s="36">
        <f t="shared" si="7"/>
        <v>26.953278366705927</v>
      </c>
      <c r="P30" s="36">
        <f t="shared" si="7"/>
        <v>53.644350443341736</v>
      </c>
      <c r="Q30" s="36">
        <f t="shared" si="7"/>
        <v>67.532467532467535</v>
      </c>
      <c r="R30" s="36">
        <f t="shared" si="7"/>
        <v>64.334166369153877</v>
      </c>
      <c r="S30" s="36">
        <f t="shared" si="7"/>
        <v>36.706349206349209</v>
      </c>
      <c r="T30" s="36">
        <f t="shared" si="3"/>
        <v>0.56885167899590205</v>
      </c>
      <c r="U30" s="17">
        <v>0.27143832624342079</v>
      </c>
      <c r="V30" s="17">
        <v>0.27143832624342079</v>
      </c>
      <c r="W30" s="35">
        <v>15</v>
      </c>
      <c r="X30" s="24">
        <v>34401</v>
      </c>
      <c r="Y30" s="17">
        <f t="shared" si="1"/>
        <v>4.360338362256911E-2</v>
      </c>
      <c r="Z30" s="17">
        <f t="shared" si="4"/>
        <v>3.6360022816299568E-2</v>
      </c>
      <c r="AA30" s="35">
        <v>0</v>
      </c>
      <c r="AB30" s="35">
        <v>0</v>
      </c>
      <c r="AC30" s="35">
        <v>0</v>
      </c>
      <c r="AD30" s="17">
        <f t="shared" si="5"/>
        <v>0</v>
      </c>
      <c r="AE30" s="17">
        <f t="shared" si="6"/>
        <v>0</v>
      </c>
      <c r="AF30" s="17">
        <f t="shared" si="2"/>
        <v>0.36949333965260722</v>
      </c>
      <c r="AG30" s="37">
        <v>0.25</v>
      </c>
      <c r="AH30" s="17">
        <v>0.3746834676328189</v>
      </c>
      <c r="AI30" s="38"/>
    </row>
    <row r="31" spans="1:35" x14ac:dyDescent="0.25">
      <c r="A31" s="35">
        <v>88001</v>
      </c>
      <c r="B31" s="35">
        <v>88</v>
      </c>
      <c r="C31" s="23" t="s">
        <v>52</v>
      </c>
      <c r="D31" s="23">
        <v>0.27285822072844501</v>
      </c>
      <c r="E31" s="35">
        <f>VLOOKUP(B31,[2]Hoja1!$A:$G,7,FALSE)</f>
        <v>3110</v>
      </c>
      <c r="F31" s="35">
        <f>VLOOKUP(B31,[2]Hoja1!$A:$X,24,FALSE)</f>
        <v>31988</v>
      </c>
      <c r="G31" s="35">
        <f>VLOOKUP(B31,[2]Hoja1!$A:$AC,29,FALSE)</f>
        <v>4966</v>
      </c>
      <c r="H31" s="35">
        <f>VLOOKUP(B31,[2]Hoja1!$A:$AL,38,FALSE)</f>
        <v>7179</v>
      </c>
      <c r="I31" s="35">
        <f>VLOOKUP(B31,[2]Hoja1!$A:$AO,41,FALSE)</f>
        <v>1306</v>
      </c>
      <c r="J31" s="35">
        <v>3719</v>
      </c>
      <c r="K31" s="35">
        <v>31041</v>
      </c>
      <c r="L31" s="35">
        <v>8764</v>
      </c>
      <c r="M31" s="35">
        <v>9060</v>
      </c>
      <c r="N31" s="35">
        <v>981</v>
      </c>
      <c r="O31" s="36">
        <f t="shared" si="7"/>
        <v>83.624630276956168</v>
      </c>
      <c r="P31" s="36">
        <f t="shared" si="7"/>
        <v>103.05080377565156</v>
      </c>
      <c r="Q31" s="36">
        <f t="shared" si="7"/>
        <v>56.663623916020079</v>
      </c>
      <c r="R31" s="36">
        <f t="shared" si="7"/>
        <v>79.238410596026483</v>
      </c>
      <c r="S31" s="36">
        <f t="shared" si="7"/>
        <v>133.12945973496431</v>
      </c>
      <c r="T31" s="36">
        <f t="shared" si="3"/>
        <v>0.91567660903007142</v>
      </c>
      <c r="U31" s="17">
        <v>0.7213374093042576</v>
      </c>
      <c r="V31" s="17">
        <v>0.7213374093042576</v>
      </c>
      <c r="W31" s="35">
        <v>38</v>
      </c>
      <c r="X31" s="24">
        <v>58316</v>
      </c>
      <c r="Y31" s="17">
        <f t="shared" si="1"/>
        <v>6.5162219630976057E-2</v>
      </c>
      <c r="Z31" s="17">
        <f t="shared" si="4"/>
        <v>0.17363611909437351</v>
      </c>
      <c r="AA31" s="35">
        <v>598</v>
      </c>
      <c r="AB31" s="35">
        <v>236</v>
      </c>
      <c r="AC31" s="35">
        <v>113</v>
      </c>
      <c r="AD31" s="17">
        <f t="shared" si="5"/>
        <v>0.54130370167135389</v>
      </c>
      <c r="AE31" s="17">
        <f t="shared" si="6"/>
        <v>4.9615371372259749E-2</v>
      </c>
      <c r="AF31" s="17">
        <f t="shared" si="2"/>
        <v>0.69656467635297636</v>
      </c>
      <c r="AG31" s="37">
        <v>0.5</v>
      </c>
      <c r="AH31" s="17">
        <v>0.71950018013467609</v>
      </c>
      <c r="AI31" s="38"/>
    </row>
    <row r="32" spans="1:35" x14ac:dyDescent="0.25">
      <c r="A32" s="35">
        <v>97001</v>
      </c>
      <c r="B32" s="35">
        <v>97</v>
      </c>
      <c r="C32" s="23" t="s">
        <v>53</v>
      </c>
      <c r="D32" s="23">
        <v>0.68647797825516654</v>
      </c>
      <c r="E32" s="35">
        <f>VLOOKUP(B32,[2]Hoja1!$A:$G,7,FALSE)</f>
        <v>1268</v>
      </c>
      <c r="F32" s="35">
        <f>VLOOKUP(B32,[2]Hoja1!$A:$X,24,FALSE)</f>
        <v>8907</v>
      </c>
      <c r="G32" s="35">
        <f>VLOOKUP(B32,[2]Hoja1!$A:$AC,29,FALSE)</f>
        <v>1608</v>
      </c>
      <c r="H32" s="35">
        <f>VLOOKUP(B32,[2]Hoja1!$A:$AL,38,FALSE)</f>
        <v>1502</v>
      </c>
      <c r="I32" s="35">
        <f>VLOOKUP(B32,[2]Hoja1!$A:$AO,41,FALSE)</f>
        <v>198</v>
      </c>
      <c r="J32" s="35">
        <v>5470</v>
      </c>
      <c r="K32" s="35">
        <v>21353</v>
      </c>
      <c r="L32" s="35">
        <v>2669</v>
      </c>
      <c r="M32" s="35">
        <v>2648</v>
      </c>
      <c r="N32" s="35">
        <v>478</v>
      </c>
      <c r="O32" s="36">
        <f t="shared" si="7"/>
        <v>23.180987202925046</v>
      </c>
      <c r="P32" s="36">
        <f t="shared" si="7"/>
        <v>41.713108228351985</v>
      </c>
      <c r="Q32" s="36">
        <f t="shared" si="7"/>
        <v>60.24728362682653</v>
      </c>
      <c r="R32" s="36">
        <f t="shared" si="7"/>
        <v>56.722054380664652</v>
      </c>
      <c r="S32" s="36">
        <f t="shared" si="7"/>
        <v>41.422594142259413</v>
      </c>
      <c r="T32" s="36">
        <f t="shared" si="3"/>
        <v>0.51725492528522465</v>
      </c>
      <c r="U32" s="17">
        <v>0.13940257284873514</v>
      </c>
      <c r="V32" s="17">
        <v>0.13940257284873514</v>
      </c>
      <c r="W32" s="35">
        <v>13</v>
      </c>
      <c r="X32" s="24">
        <v>34307</v>
      </c>
      <c r="Y32" s="17">
        <f t="shared" si="1"/>
        <v>3.7893141341417205E-2</v>
      </c>
      <c r="Z32" s="17">
        <f t="shared" si="4"/>
        <v>0</v>
      </c>
      <c r="AA32" s="35">
        <v>0</v>
      </c>
      <c r="AB32" s="35">
        <v>4</v>
      </c>
      <c r="AC32" s="35">
        <v>0</v>
      </c>
      <c r="AD32" s="17">
        <f t="shared" si="5"/>
        <v>3.8864760350171487E-3</v>
      </c>
      <c r="AE32" s="17">
        <f t="shared" si="6"/>
        <v>3.5623061732512821E-4</v>
      </c>
      <c r="AF32" s="17">
        <f t="shared" si="2"/>
        <v>0.30048385755896534</v>
      </c>
      <c r="AG32" s="37">
        <v>0.25</v>
      </c>
      <c r="AH32" s="17">
        <v>0.30790350139120226</v>
      </c>
      <c r="AI32" s="38"/>
    </row>
    <row r="33" spans="1:35" x14ac:dyDescent="0.25">
      <c r="A33" s="35">
        <v>76001</v>
      </c>
      <c r="B33" s="35">
        <v>76</v>
      </c>
      <c r="C33" s="23" t="s">
        <v>54</v>
      </c>
      <c r="D33" s="23">
        <v>2.0658810604976801E-2</v>
      </c>
      <c r="E33" s="35">
        <f>VLOOKUP(B33,[2]Hoja1!$A:$G,7,FALSE)</f>
        <v>161549</v>
      </c>
      <c r="F33" s="35">
        <f>VLOOKUP(B33,[2]Hoja1!$A:$X,24,FALSE)</f>
        <v>1566648</v>
      </c>
      <c r="G33" s="35">
        <f>VLOOKUP(B33,[2]Hoja1!$A:$AC,29,FALSE)</f>
        <v>466742</v>
      </c>
      <c r="H33" s="35">
        <f>VLOOKUP(B33,[2]Hoja1!$A:$AL,38,FALSE)</f>
        <v>548140</v>
      </c>
      <c r="I33" s="35">
        <f>VLOOKUP(B33,[2]Hoja1!$A:$AO,41,FALSE)</f>
        <v>109834</v>
      </c>
      <c r="J33" s="35">
        <v>280522</v>
      </c>
      <c r="K33" s="35">
        <v>2190461</v>
      </c>
      <c r="L33" s="35">
        <v>527823</v>
      </c>
      <c r="M33" s="35">
        <v>651080</v>
      </c>
      <c r="N33" s="35">
        <v>122876</v>
      </c>
      <c r="O33" s="36">
        <f t="shared" si="7"/>
        <v>57.588709619922859</v>
      </c>
      <c r="P33" s="36">
        <f t="shared" si="7"/>
        <v>71.521382941764315</v>
      </c>
      <c r="Q33" s="36">
        <f t="shared" si="7"/>
        <v>88.427749453888893</v>
      </c>
      <c r="R33" s="36">
        <f t="shared" si="7"/>
        <v>84.189346931252686</v>
      </c>
      <c r="S33" s="36">
        <f t="shared" si="7"/>
        <v>89.386047722907648</v>
      </c>
      <c r="T33" s="36">
        <f t="shared" si="3"/>
        <v>0.84477209133622011</v>
      </c>
      <c r="U33" s="17">
        <v>0.90942359539798878</v>
      </c>
      <c r="V33" s="17">
        <v>0.90942359539798878</v>
      </c>
      <c r="W33" s="35">
        <v>1685</v>
      </c>
      <c r="X33" s="24">
        <v>2264748</v>
      </c>
      <c r="Y33" s="17">
        <f t="shared" si="1"/>
        <v>7.4401213733271868E-2</v>
      </c>
      <c r="Z33" s="17">
        <f t="shared" si="4"/>
        <v>0.23246550317636855</v>
      </c>
      <c r="AA33" s="35">
        <v>34556</v>
      </c>
      <c r="AB33" s="35">
        <v>35587</v>
      </c>
      <c r="AC33" s="35">
        <v>43593</v>
      </c>
      <c r="AD33" s="17">
        <f t="shared" si="5"/>
        <v>1.6740052314871234</v>
      </c>
      <c r="AE33" s="17">
        <f t="shared" si="6"/>
        <v>0.15343769307856309</v>
      </c>
      <c r="AF33" s="17">
        <f t="shared" si="2"/>
        <v>0.7338034439129999</v>
      </c>
      <c r="AG33" s="37">
        <v>0.5</v>
      </c>
      <c r="AH33" s="17">
        <v>0.76098528537954813</v>
      </c>
      <c r="AI33" s="38"/>
    </row>
    <row r="34" spans="1:35" x14ac:dyDescent="0.25">
      <c r="U34" s="17"/>
      <c r="V34" s="17"/>
    </row>
    <row r="35" spans="1:35" x14ac:dyDescent="0.25">
      <c r="Y35" s="42">
        <f>MIN(Y2:Y33)</f>
        <v>3.7893141341417205E-2</v>
      </c>
      <c r="AD35" s="38"/>
    </row>
    <row r="36" spans="1:35" x14ac:dyDescent="0.25">
      <c r="Y36" s="42">
        <f>MAX(Y2:Y33)</f>
        <v>0.19494041026095432</v>
      </c>
    </row>
  </sheetData>
  <autoFilter ref="A1:AI33" xr:uid="{2D9B2764-9AC2-48CA-B543-4DB0378CB1EA}"/>
  <pageMargins left="0.7" right="0.7" top="0.75" bottom="0.75" header="0.3" footer="0.3"/>
  <pageSetup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37893-861A-49FA-9763-3F106CA1FBD0}">
  <dimension ref="A1:AG36"/>
  <sheetViews>
    <sheetView topLeftCell="U6" zoomScale="87" zoomScaleNormal="100" workbookViewId="0">
      <selection activeCell="AA2" sqref="AA2:AC33"/>
    </sheetView>
  </sheetViews>
  <sheetFormatPr baseColWidth="10" defaultColWidth="11.42578125" defaultRowHeight="15.75" x14ac:dyDescent="0.25"/>
  <cols>
    <col min="1" max="2" width="11.42578125" style="39"/>
    <col min="3" max="4" width="11.42578125" style="39" customWidth="1"/>
    <col min="5" max="9" width="16.42578125" style="39" customWidth="1"/>
    <col min="10" max="30" width="11.42578125" style="39" customWidth="1"/>
    <col min="31" max="31" width="11.42578125" style="39"/>
    <col min="32" max="32" width="16.85546875" style="39" customWidth="1"/>
    <col min="33" max="16384" width="11.42578125" style="39"/>
  </cols>
  <sheetData>
    <row r="1" spans="1:33" x14ac:dyDescent="0.25">
      <c r="A1" s="40" t="s">
        <v>0</v>
      </c>
      <c r="B1" s="40" t="s">
        <v>94</v>
      </c>
      <c r="C1" s="40" t="s">
        <v>1</v>
      </c>
      <c r="D1" s="40" t="s">
        <v>78</v>
      </c>
      <c r="E1" s="40" t="s">
        <v>79</v>
      </c>
      <c r="F1" s="40" t="s">
        <v>80</v>
      </c>
      <c r="G1" s="40" t="s">
        <v>81</v>
      </c>
      <c r="H1" s="40" t="s">
        <v>82</v>
      </c>
      <c r="I1" s="40" t="s">
        <v>83</v>
      </c>
      <c r="J1" s="40" t="s">
        <v>84</v>
      </c>
      <c r="K1" s="40" t="s">
        <v>85</v>
      </c>
      <c r="L1" s="40" t="s">
        <v>86</v>
      </c>
      <c r="M1" s="40" t="s">
        <v>87</v>
      </c>
      <c r="N1" s="40" t="s">
        <v>88</v>
      </c>
      <c r="O1" s="40" t="s">
        <v>89</v>
      </c>
      <c r="P1" s="40" t="s">
        <v>90</v>
      </c>
      <c r="Q1" s="40" t="s">
        <v>91</v>
      </c>
      <c r="R1" s="40" t="s">
        <v>92</v>
      </c>
      <c r="S1" s="40" t="s">
        <v>93</v>
      </c>
      <c r="T1" s="40" t="s">
        <v>74</v>
      </c>
      <c r="U1" s="40" t="s">
        <v>109</v>
      </c>
      <c r="V1" s="40" t="s">
        <v>98</v>
      </c>
      <c r="W1" s="40" t="s">
        <v>97</v>
      </c>
      <c r="X1" s="40" t="s">
        <v>13</v>
      </c>
      <c r="Y1" s="40" t="s">
        <v>14</v>
      </c>
      <c r="Z1" s="40" t="s">
        <v>15</v>
      </c>
      <c r="AA1" s="40" t="s">
        <v>106</v>
      </c>
      <c r="AB1" s="40" t="s">
        <v>108</v>
      </c>
      <c r="AC1" s="40" t="s">
        <v>112</v>
      </c>
      <c r="AD1" s="40" t="s">
        <v>19</v>
      </c>
      <c r="AE1" s="40" t="s">
        <v>20</v>
      </c>
      <c r="AF1" s="41" t="s">
        <v>113</v>
      </c>
      <c r="AG1" s="41" t="s">
        <v>22</v>
      </c>
    </row>
    <row r="2" spans="1:33" x14ac:dyDescent="0.25">
      <c r="A2" s="35">
        <v>91001</v>
      </c>
      <c r="B2" s="35">
        <v>91</v>
      </c>
      <c r="C2" s="23" t="s">
        <v>23</v>
      </c>
      <c r="D2" s="23">
        <v>0.28850052154061129</v>
      </c>
      <c r="E2" s="35">
        <v>4175</v>
      </c>
      <c r="F2" s="35">
        <v>34395</v>
      </c>
      <c r="G2" s="35">
        <v>5461</v>
      </c>
      <c r="H2" s="35">
        <v>4679</v>
      </c>
      <c r="I2" s="35">
        <v>537</v>
      </c>
      <c r="J2" s="35">
        <v>7515</v>
      </c>
      <c r="K2" s="35">
        <v>39497</v>
      </c>
      <c r="L2" s="35">
        <v>5634</v>
      </c>
      <c r="M2" s="35">
        <v>5377</v>
      </c>
      <c r="N2" s="35">
        <v>1033</v>
      </c>
      <c r="O2" s="36">
        <f t="shared" ref="O2:S24" si="0">E2*100/J2</f>
        <v>55.555555555555557</v>
      </c>
      <c r="P2" s="36">
        <f t="shared" si="0"/>
        <v>87.082563232650585</v>
      </c>
      <c r="Q2" s="36">
        <f t="shared" si="0"/>
        <v>96.929357472488462</v>
      </c>
      <c r="R2" s="36">
        <f t="shared" si="0"/>
        <v>87.018783708387573</v>
      </c>
      <c r="S2" s="36">
        <f t="shared" si="0"/>
        <v>51.984511132623425</v>
      </c>
      <c r="T2" s="17">
        <f>((O2*0.001)+(P2*0.124)+(Q2*0.153)+(R2*0.484)+(S2*0.238))/100</f>
        <v>0.8017339005411892</v>
      </c>
      <c r="U2" s="36">
        <v>1.3428121383531104</v>
      </c>
      <c r="V2" s="17">
        <v>1</v>
      </c>
      <c r="W2" s="35">
        <v>27</v>
      </c>
      <c r="X2" s="24">
        <v>50811</v>
      </c>
      <c r="Y2" s="17">
        <f t="shared" ref="Y2:Y33" si="1">W2/X2*100</f>
        <v>5.31381000177127E-2</v>
      </c>
      <c r="Z2" s="17">
        <f>(Y2-$Y$35)/($Y$36-$Y$35)</f>
        <v>9.7072421451061472E-2</v>
      </c>
      <c r="AA2" s="35">
        <v>249</v>
      </c>
      <c r="AB2" s="35">
        <v>299</v>
      </c>
      <c r="AC2" s="35">
        <v>202</v>
      </c>
      <c r="AD2" s="17">
        <f>(AVERAGE(AA2:AC2))/X2*100</f>
        <v>0.49201944460845087</v>
      </c>
      <c r="AE2" s="17">
        <f>AD2/10.91</f>
        <v>4.5098024253753519E-2</v>
      </c>
      <c r="AF2" s="17">
        <f t="shared" ref="AF2:AF33" si="2">(T2*0.5)+(V2*0.3)+(Z2*0.1)+(AE2*0.1)</f>
        <v>0.7150839948410761</v>
      </c>
      <c r="AG2" s="37">
        <v>0.5</v>
      </c>
    </row>
    <row r="3" spans="1:33" x14ac:dyDescent="0.25">
      <c r="A3" s="35">
        <v>18001</v>
      </c>
      <c r="B3" s="35">
        <v>18</v>
      </c>
      <c r="C3" s="23" t="s">
        <v>24</v>
      </c>
      <c r="D3" s="23">
        <v>0.11729648419402994</v>
      </c>
      <c r="E3" s="35">
        <v>15695</v>
      </c>
      <c r="F3" s="35">
        <v>116116</v>
      </c>
      <c r="G3" s="35">
        <v>26147</v>
      </c>
      <c r="H3" s="35">
        <v>28741</v>
      </c>
      <c r="I3" s="35">
        <v>5849</v>
      </c>
      <c r="J3" s="35">
        <v>32923</v>
      </c>
      <c r="K3" s="35">
        <v>208990</v>
      </c>
      <c r="L3" s="35">
        <v>37497</v>
      </c>
      <c r="M3" s="35">
        <v>37335</v>
      </c>
      <c r="N3" s="35">
        <v>5525</v>
      </c>
      <c r="O3" s="36">
        <f t="shared" si="0"/>
        <v>47.671840354767184</v>
      </c>
      <c r="P3" s="36">
        <f t="shared" si="0"/>
        <v>55.560553136513711</v>
      </c>
      <c r="Q3" s="36">
        <f t="shared" si="0"/>
        <v>69.730911806277831</v>
      </c>
      <c r="R3" s="36">
        <f t="shared" si="0"/>
        <v>76.981384759608943</v>
      </c>
      <c r="S3" s="36">
        <f t="shared" si="0"/>
        <v>105.86425339366515</v>
      </c>
      <c r="T3" s="17">
        <f t="shared" ref="T3:T33" si="3">((O3*0.001)+(P3*0.124)+(Q3*0.153)+(R3*0.484)+(S3*0.238))/100</f>
        <v>0.80060692466986016</v>
      </c>
      <c r="U3" s="36">
        <v>1.1081046044140876</v>
      </c>
      <c r="V3" s="17">
        <v>1</v>
      </c>
      <c r="W3" s="35">
        <v>153</v>
      </c>
      <c r="X3" s="24">
        <v>174839</v>
      </c>
      <c r="Y3" s="17">
        <f t="shared" si="1"/>
        <v>8.7509079781970839E-2</v>
      </c>
      <c r="Z3" s="17">
        <f t="shared" ref="Z3:Z33" si="4">(Y3-$Y$35)/($Y$36-$Y$35)</f>
        <v>0.31592996670304574</v>
      </c>
      <c r="AA3" s="35">
        <v>3182</v>
      </c>
      <c r="AB3" s="35">
        <v>2699</v>
      </c>
      <c r="AC3" s="35">
        <v>2052</v>
      </c>
      <c r="AD3" s="17">
        <f t="shared" ref="AD3:AD33" si="5">(AVERAGE(AA3:AC3))/X3*100</f>
        <v>1.512439062985566</v>
      </c>
      <c r="AE3" s="17">
        <f t="shared" ref="AE3:AE33" si="6">AD3/10.91</f>
        <v>0.13862869504908945</v>
      </c>
      <c r="AF3" s="17">
        <f t="shared" si="2"/>
        <v>0.74575932851014348</v>
      </c>
      <c r="AG3" s="37">
        <v>0.75</v>
      </c>
    </row>
    <row r="4" spans="1:33" x14ac:dyDescent="0.25">
      <c r="A4" s="35">
        <v>8001</v>
      </c>
      <c r="B4" s="35">
        <v>8001</v>
      </c>
      <c r="C4" s="23" t="s">
        <v>25</v>
      </c>
      <c r="D4" s="23">
        <v>4.7105734255814205E-4</v>
      </c>
      <c r="E4" s="35">
        <v>78218</v>
      </c>
      <c r="F4" s="35">
        <v>636479</v>
      </c>
      <c r="G4" s="35">
        <v>140859</v>
      </c>
      <c r="H4" s="35">
        <v>175431</v>
      </c>
      <c r="I4" s="35">
        <v>31252</v>
      </c>
      <c r="J4" s="35">
        <v>79614</v>
      </c>
      <c r="K4" s="35">
        <v>663641</v>
      </c>
      <c r="L4" s="35">
        <v>140576</v>
      </c>
      <c r="M4" s="35">
        <v>165004</v>
      </c>
      <c r="N4" s="35">
        <v>27767</v>
      </c>
      <c r="O4" s="36">
        <f t="shared" si="0"/>
        <v>98.246539553344888</v>
      </c>
      <c r="P4" s="36">
        <f t="shared" si="0"/>
        <v>95.907124484472774</v>
      </c>
      <c r="Q4" s="36">
        <f t="shared" si="0"/>
        <v>100.2013145913954</v>
      </c>
      <c r="R4" s="36">
        <f t="shared" si="0"/>
        <v>106.3192407456789</v>
      </c>
      <c r="S4" s="36">
        <f t="shared" si="0"/>
        <v>112.55086973745813</v>
      </c>
      <c r="T4" s="17">
        <v>1</v>
      </c>
      <c r="U4" s="36">
        <v>1.8545838744308336</v>
      </c>
      <c r="V4" s="17">
        <v>1</v>
      </c>
      <c r="W4" s="35">
        <v>1454</v>
      </c>
      <c r="X4" s="24">
        <v>1297082</v>
      </c>
      <c r="Y4" s="17">
        <f t="shared" si="1"/>
        <v>0.11209777022578371</v>
      </c>
      <c r="Z4" s="17">
        <f t="shared" si="4"/>
        <v>0.47249869032988473</v>
      </c>
      <c r="AA4" s="35">
        <v>41745</v>
      </c>
      <c r="AB4" s="35">
        <v>45930</v>
      </c>
      <c r="AC4" s="35">
        <v>55316</v>
      </c>
      <c r="AD4" s="17">
        <f t="shared" si="5"/>
        <v>3.6746841500126179</v>
      </c>
      <c r="AE4" s="17">
        <f t="shared" si="6"/>
        <v>0.33681797891957999</v>
      </c>
      <c r="AF4" s="17">
        <f t="shared" si="2"/>
        <v>0.88093166692494651</v>
      </c>
      <c r="AG4" s="37">
        <v>0.75</v>
      </c>
    </row>
    <row r="5" spans="1:33" x14ac:dyDescent="0.25">
      <c r="A5" s="35">
        <v>41001</v>
      </c>
      <c r="B5" s="35">
        <v>41</v>
      </c>
      <c r="C5" s="23" t="s">
        <v>26</v>
      </c>
      <c r="D5" s="23">
        <v>6.5884594447468706E-2</v>
      </c>
      <c r="E5" s="35">
        <v>54722</v>
      </c>
      <c r="F5" s="35">
        <v>420612</v>
      </c>
      <c r="G5" s="35">
        <v>79499</v>
      </c>
      <c r="H5" s="35">
        <v>113350</v>
      </c>
      <c r="I5" s="35">
        <v>20098</v>
      </c>
      <c r="J5" s="35">
        <v>79438</v>
      </c>
      <c r="K5" s="35">
        <v>551021</v>
      </c>
      <c r="L5" s="35">
        <v>114557</v>
      </c>
      <c r="M5" s="35">
        <v>129444</v>
      </c>
      <c r="N5" s="35">
        <v>21865</v>
      </c>
      <c r="O5" s="36">
        <f t="shared" si="0"/>
        <v>68.886427150733908</v>
      </c>
      <c r="P5" s="36">
        <f t="shared" si="0"/>
        <v>76.33320690137036</v>
      </c>
      <c r="Q5" s="36">
        <f t="shared" si="0"/>
        <v>69.396894122576541</v>
      </c>
      <c r="R5" s="36">
        <f t="shared" si="0"/>
        <v>87.566824263774294</v>
      </c>
      <c r="S5" s="36">
        <f t="shared" si="0"/>
        <v>91.918591356048481</v>
      </c>
      <c r="T5" s="17">
        <f t="shared" si="3"/>
        <v>0.84410896570081162</v>
      </c>
      <c r="U5" s="36">
        <v>1.3148527396293637</v>
      </c>
      <c r="V5" s="17">
        <v>1</v>
      </c>
      <c r="W5" s="35">
        <v>538</v>
      </c>
      <c r="X5" s="24">
        <v>367400</v>
      </c>
      <c r="Y5" s="17">
        <f t="shared" si="1"/>
        <v>0.14643440391943385</v>
      </c>
      <c r="Z5" s="17">
        <f t="shared" si="4"/>
        <v>0.69113753664590982</v>
      </c>
      <c r="AA5" s="35">
        <v>10213</v>
      </c>
      <c r="AB5" s="35">
        <v>7020</v>
      </c>
      <c r="AC5" s="35">
        <v>5988</v>
      </c>
      <c r="AD5" s="17">
        <f t="shared" si="5"/>
        <v>2.1067864271457086</v>
      </c>
      <c r="AE5" s="17">
        <f t="shared" si="6"/>
        <v>0.19310599698860756</v>
      </c>
      <c r="AF5" s="17">
        <f t="shared" si="2"/>
        <v>0.81047883621385752</v>
      </c>
      <c r="AG5" s="37">
        <v>0.75</v>
      </c>
    </row>
    <row r="6" spans="1:33" x14ac:dyDescent="0.25">
      <c r="A6" s="35">
        <v>47001</v>
      </c>
      <c r="B6" s="35">
        <v>47001</v>
      </c>
      <c r="C6" s="23" t="s">
        <v>27</v>
      </c>
      <c r="D6" s="23">
        <v>0.10252861627228833</v>
      </c>
      <c r="E6" s="35">
        <v>32053</v>
      </c>
      <c r="F6" s="35">
        <v>196653</v>
      </c>
      <c r="G6" s="35">
        <v>45174</v>
      </c>
      <c r="H6" s="35">
        <v>59738</v>
      </c>
      <c r="I6" s="35">
        <v>9713</v>
      </c>
      <c r="J6" s="35">
        <v>37437</v>
      </c>
      <c r="K6" s="35">
        <v>289103</v>
      </c>
      <c r="L6" s="35">
        <v>54542</v>
      </c>
      <c r="M6" s="35">
        <v>55816</v>
      </c>
      <c r="N6" s="35">
        <v>8177</v>
      </c>
      <c r="O6" s="36">
        <f t="shared" si="0"/>
        <v>85.618505756337314</v>
      </c>
      <c r="P6" s="36">
        <f t="shared" si="0"/>
        <v>68.021777705523633</v>
      </c>
      <c r="Q6" s="36">
        <f t="shared" si="0"/>
        <v>82.824245535550588</v>
      </c>
      <c r="R6" s="36">
        <f t="shared" si="0"/>
        <v>107.02665902250251</v>
      </c>
      <c r="S6" s="36">
        <f t="shared" si="0"/>
        <v>118.78439525498349</v>
      </c>
      <c r="T6" s="17">
        <f t="shared" si="3"/>
        <v>1.012640175457578</v>
      </c>
      <c r="U6" s="36">
        <v>1.1923823297202771</v>
      </c>
      <c r="V6" s="17">
        <v>1</v>
      </c>
      <c r="W6" s="35">
        <v>381</v>
      </c>
      <c r="X6" s="24">
        <v>546979</v>
      </c>
      <c r="Y6" s="17">
        <f t="shared" si="1"/>
        <v>6.9655324975913147E-2</v>
      </c>
      <c r="Z6" s="17">
        <f t="shared" si="4"/>
        <v>0.20224601072667642</v>
      </c>
      <c r="AA6" s="35">
        <v>16452</v>
      </c>
      <c r="AB6" s="35">
        <v>20207</v>
      </c>
      <c r="AC6" s="35">
        <v>20679</v>
      </c>
      <c r="AD6" s="17">
        <f t="shared" si="5"/>
        <v>3.4942231176455896</v>
      </c>
      <c r="AE6" s="17">
        <f t="shared" si="6"/>
        <v>0.32027709602617688</v>
      </c>
      <c r="AF6" s="17">
        <f t="shared" si="2"/>
        <v>0.8585723984040744</v>
      </c>
      <c r="AG6" s="37">
        <v>0.75</v>
      </c>
    </row>
    <row r="7" spans="1:33" x14ac:dyDescent="0.25">
      <c r="A7" s="35">
        <v>44001</v>
      </c>
      <c r="B7" s="35">
        <v>44</v>
      </c>
      <c r="C7" s="23" t="s">
        <v>28</v>
      </c>
      <c r="D7" s="23">
        <v>0.26784217792525494</v>
      </c>
      <c r="E7" s="35">
        <v>46411</v>
      </c>
      <c r="F7" s="35">
        <v>298580</v>
      </c>
      <c r="G7" s="35">
        <v>50412</v>
      </c>
      <c r="H7" s="35">
        <v>50312</v>
      </c>
      <c r="I7" s="35">
        <v>7428</v>
      </c>
      <c r="J7" s="35">
        <v>82466</v>
      </c>
      <c r="K7" s="35">
        <v>500436</v>
      </c>
      <c r="L7" s="35">
        <v>71689</v>
      </c>
      <c r="M7" s="35">
        <v>70129</v>
      </c>
      <c r="N7" s="35">
        <v>10682</v>
      </c>
      <c r="O7" s="36">
        <f t="shared" si="0"/>
        <v>56.278951325394708</v>
      </c>
      <c r="P7" s="36">
        <f t="shared" si="0"/>
        <v>59.663973015530459</v>
      </c>
      <c r="Q7" s="36">
        <f t="shared" si="0"/>
        <v>70.320411778655028</v>
      </c>
      <c r="R7" s="36">
        <f t="shared" si="0"/>
        <v>71.742075318341918</v>
      </c>
      <c r="S7" s="36">
        <f t="shared" si="0"/>
        <v>69.53753978655682</v>
      </c>
      <c r="T7" s="17">
        <f t="shared" si="3"/>
        <v>0.69486733530663403</v>
      </c>
      <c r="U7" s="36">
        <v>0.56055993709271823</v>
      </c>
      <c r="V7" s="17">
        <v>0.56055993709271823</v>
      </c>
      <c r="W7" s="35">
        <v>279</v>
      </c>
      <c r="X7" s="24">
        <v>206435</v>
      </c>
      <c r="Y7" s="17">
        <f t="shared" si="1"/>
        <v>0.13515150047230365</v>
      </c>
      <c r="Z7" s="17">
        <f t="shared" si="4"/>
        <v>0.61929354009152859</v>
      </c>
      <c r="AA7" s="35">
        <v>1523</v>
      </c>
      <c r="AB7" s="35">
        <v>2809</v>
      </c>
      <c r="AC7" s="35">
        <v>2843</v>
      </c>
      <c r="AD7" s="17">
        <f t="shared" si="5"/>
        <v>1.1585567692816947</v>
      </c>
      <c r="AE7" s="17">
        <f t="shared" si="6"/>
        <v>0.10619218783516908</v>
      </c>
      <c r="AF7" s="17">
        <f t="shared" si="2"/>
        <v>0.58815022157380226</v>
      </c>
      <c r="AG7" s="37">
        <v>0.5</v>
      </c>
    </row>
    <row r="8" spans="1:33" x14ac:dyDescent="0.25">
      <c r="A8" s="35">
        <v>54001</v>
      </c>
      <c r="B8" s="35">
        <v>54</v>
      </c>
      <c r="C8" s="23" t="s">
        <v>29</v>
      </c>
      <c r="D8" s="23">
        <v>3.6167439404689229E-2</v>
      </c>
      <c r="E8" s="35">
        <v>75739</v>
      </c>
      <c r="F8" s="35">
        <v>561905</v>
      </c>
      <c r="G8" s="35">
        <v>146586</v>
      </c>
      <c r="H8" s="35">
        <v>163905</v>
      </c>
      <c r="I8" s="35">
        <v>25629</v>
      </c>
      <c r="J8" s="35">
        <v>107618</v>
      </c>
      <c r="K8" s="35">
        <v>839451</v>
      </c>
      <c r="L8" s="35">
        <v>166001</v>
      </c>
      <c r="M8" s="35">
        <v>178234</v>
      </c>
      <c r="N8" s="35">
        <v>30173</v>
      </c>
      <c r="O8" s="36">
        <f t="shared" si="0"/>
        <v>70.377631994647729</v>
      </c>
      <c r="P8" s="36">
        <f t="shared" si="0"/>
        <v>66.937200622787984</v>
      </c>
      <c r="Q8" s="36">
        <f t="shared" si="0"/>
        <v>88.304287323570335</v>
      </c>
      <c r="R8" s="36">
        <f t="shared" si="0"/>
        <v>91.960568690597754</v>
      </c>
      <c r="S8" s="36">
        <f t="shared" si="0"/>
        <v>84.94017830510721</v>
      </c>
      <c r="T8" s="17">
        <f t="shared" si="3"/>
        <v>0.86605824152591437</v>
      </c>
      <c r="U8" s="36">
        <v>1.0649171472085746</v>
      </c>
      <c r="V8" s="17">
        <v>1</v>
      </c>
      <c r="W8" s="35">
        <v>530</v>
      </c>
      <c r="X8" s="24">
        <v>787891</v>
      </c>
      <c r="Y8" s="17">
        <f t="shared" si="1"/>
        <v>6.7268188112315025E-2</v>
      </c>
      <c r="Z8" s="17">
        <f t="shared" si="4"/>
        <v>0.18704589371718441</v>
      </c>
      <c r="AA8" s="35">
        <v>7499</v>
      </c>
      <c r="AB8" s="35">
        <v>8920</v>
      </c>
      <c r="AC8" s="35">
        <v>11078</v>
      </c>
      <c r="AD8" s="17">
        <f t="shared" si="5"/>
        <v>1.1633165839775637</v>
      </c>
      <c r="AE8" s="17">
        <f t="shared" si="6"/>
        <v>0.10662846782562453</v>
      </c>
      <c r="AF8" s="17">
        <f t="shared" si="2"/>
        <v>0.76239655691723807</v>
      </c>
      <c r="AG8" s="37">
        <v>0.75</v>
      </c>
    </row>
    <row r="9" spans="1:33" x14ac:dyDescent="0.25">
      <c r="A9" s="35">
        <v>23001</v>
      </c>
      <c r="B9" s="35">
        <v>23</v>
      </c>
      <c r="C9" s="23" t="s">
        <v>30</v>
      </c>
      <c r="D9" s="23">
        <v>0.21908399043877241</v>
      </c>
      <c r="E9" s="35">
        <v>97784</v>
      </c>
      <c r="F9" s="35">
        <v>591016</v>
      </c>
      <c r="G9" s="35">
        <v>143304</v>
      </c>
      <c r="H9" s="35">
        <v>161273</v>
      </c>
      <c r="I9" s="35">
        <v>32041</v>
      </c>
      <c r="J9" s="35">
        <v>128201</v>
      </c>
      <c r="K9" s="35">
        <v>893877</v>
      </c>
      <c r="L9" s="35">
        <v>191466</v>
      </c>
      <c r="M9" s="35">
        <v>210824</v>
      </c>
      <c r="N9" s="35">
        <v>40799</v>
      </c>
      <c r="O9" s="36">
        <f t="shared" si="0"/>
        <v>76.273976022027909</v>
      </c>
      <c r="P9" s="36">
        <f t="shared" si="0"/>
        <v>66.118269068339373</v>
      </c>
      <c r="Q9" s="36">
        <f t="shared" si="0"/>
        <v>74.845664504402876</v>
      </c>
      <c r="R9" s="36">
        <f t="shared" si="0"/>
        <v>76.496508936363981</v>
      </c>
      <c r="S9" s="36">
        <f t="shared" si="0"/>
        <v>78.533787592833164</v>
      </c>
      <c r="T9" s="17">
        <f t="shared" si="3"/>
        <v>0.75441677781964211</v>
      </c>
      <c r="U9" s="36">
        <v>1.3232852961420205</v>
      </c>
      <c r="V9" s="17">
        <v>1</v>
      </c>
      <c r="W9" s="35">
        <v>632</v>
      </c>
      <c r="X9" s="24">
        <v>509558</v>
      </c>
      <c r="Y9" s="17">
        <f t="shared" si="1"/>
        <v>0.12402906047986686</v>
      </c>
      <c r="Z9" s="17">
        <f t="shared" si="4"/>
        <v>0.54847129613302115</v>
      </c>
      <c r="AA9" s="35">
        <v>19665</v>
      </c>
      <c r="AB9" s="35">
        <v>22935</v>
      </c>
      <c r="AC9" s="35">
        <v>23726</v>
      </c>
      <c r="AD9" s="17">
        <f t="shared" si="5"/>
        <v>4.3387929669766088</v>
      </c>
      <c r="AE9" s="17">
        <f t="shared" si="6"/>
        <v>0.39768954784386878</v>
      </c>
      <c r="AF9" s="17">
        <f t="shared" si="2"/>
        <v>0.77182447330751003</v>
      </c>
      <c r="AG9" s="37">
        <v>0.75</v>
      </c>
    </row>
    <row r="10" spans="1:33" x14ac:dyDescent="0.25">
      <c r="A10" s="35">
        <v>70001</v>
      </c>
      <c r="B10" s="35">
        <v>70</v>
      </c>
      <c r="C10" s="23" t="s">
        <v>31</v>
      </c>
      <c r="D10" s="23">
        <v>0.11838812059235998</v>
      </c>
      <c r="E10" s="35">
        <v>56724</v>
      </c>
      <c r="F10" s="35">
        <v>333521</v>
      </c>
      <c r="G10" s="35">
        <v>79440</v>
      </c>
      <c r="H10" s="35">
        <v>92092</v>
      </c>
      <c r="I10" s="35">
        <v>16156</v>
      </c>
      <c r="J10" s="35">
        <v>68540</v>
      </c>
      <c r="K10" s="35">
        <v>474908</v>
      </c>
      <c r="L10" s="35">
        <v>98506</v>
      </c>
      <c r="M10" s="35">
        <v>108361</v>
      </c>
      <c r="N10" s="35">
        <v>20551</v>
      </c>
      <c r="O10" s="36">
        <f t="shared" si="0"/>
        <v>82.760431864604612</v>
      </c>
      <c r="P10" s="36">
        <f t="shared" si="0"/>
        <v>70.228549529593096</v>
      </c>
      <c r="Q10" s="36">
        <f t="shared" si="0"/>
        <v>80.644833817229411</v>
      </c>
      <c r="R10" s="36">
        <f t="shared" si="0"/>
        <v>84.98629580753223</v>
      </c>
      <c r="S10" s="36">
        <f t="shared" si="0"/>
        <v>78.614179358668679</v>
      </c>
      <c r="T10" s="17">
        <f t="shared" si="3"/>
        <v>0.80973302005778991</v>
      </c>
      <c r="U10" s="36">
        <v>0.89130501342060409</v>
      </c>
      <c r="V10" s="17">
        <v>0.89130501342060409</v>
      </c>
      <c r="W10" s="35">
        <v>336</v>
      </c>
      <c r="X10" s="24">
        <v>298062</v>
      </c>
      <c r="Y10" s="17">
        <f t="shared" si="1"/>
        <v>0.11272822432916642</v>
      </c>
      <c r="Z10" s="17">
        <f t="shared" si="4"/>
        <v>0.47651311291564596</v>
      </c>
      <c r="AA10" s="35">
        <v>9275</v>
      </c>
      <c r="AB10" s="35">
        <v>6877</v>
      </c>
      <c r="AC10" s="35">
        <v>6117</v>
      </c>
      <c r="AD10" s="17">
        <f t="shared" si="5"/>
        <v>2.490421455938697</v>
      </c>
      <c r="AE10" s="17">
        <f t="shared" si="6"/>
        <v>0.22826961099346443</v>
      </c>
      <c r="AF10" s="17">
        <f t="shared" si="2"/>
        <v>0.74273628644598733</v>
      </c>
      <c r="AG10" s="37">
        <v>0.5</v>
      </c>
    </row>
    <row r="11" spans="1:33" x14ac:dyDescent="0.25">
      <c r="A11" s="35">
        <v>68001</v>
      </c>
      <c r="B11" s="35">
        <v>68</v>
      </c>
      <c r="C11" s="23" t="s">
        <v>32</v>
      </c>
      <c r="D11" s="23">
        <v>1.6414632677214706E-2</v>
      </c>
      <c r="E11" s="35">
        <v>106978</v>
      </c>
      <c r="F11" s="35">
        <v>839954</v>
      </c>
      <c r="G11" s="35">
        <v>227458</v>
      </c>
      <c r="H11" s="35">
        <v>266888</v>
      </c>
      <c r="I11" s="35">
        <v>50027</v>
      </c>
      <c r="J11" s="35">
        <v>136949</v>
      </c>
      <c r="K11" s="35">
        <v>1163367</v>
      </c>
      <c r="L11" s="35">
        <v>267262</v>
      </c>
      <c r="M11" s="35">
        <v>300404</v>
      </c>
      <c r="N11" s="35">
        <v>55834</v>
      </c>
      <c r="O11" s="36">
        <f t="shared" si="0"/>
        <v>78.115210771893189</v>
      </c>
      <c r="P11" s="36">
        <f t="shared" si="0"/>
        <v>72.200260107085725</v>
      </c>
      <c r="Q11" s="36">
        <f t="shared" si="0"/>
        <v>85.106749182450173</v>
      </c>
      <c r="R11" s="36">
        <f t="shared" si="0"/>
        <v>88.843024726701373</v>
      </c>
      <c r="S11" s="36">
        <f t="shared" si="0"/>
        <v>89.599527169824839</v>
      </c>
      <c r="T11" s="17">
        <f t="shared" si="3"/>
        <v>0.86376991523107161</v>
      </c>
      <c r="U11" s="36">
        <v>1.0943883173628584</v>
      </c>
      <c r="V11" s="17">
        <v>1</v>
      </c>
      <c r="W11" s="35">
        <v>831</v>
      </c>
      <c r="X11" s="24">
        <v>614269</v>
      </c>
      <c r="Y11" s="17">
        <f t="shared" si="1"/>
        <v>0.13528275071670556</v>
      </c>
      <c r="Z11" s="17">
        <f t="shared" si="4"/>
        <v>0.62012927728902911</v>
      </c>
      <c r="AA11" s="35">
        <v>15991</v>
      </c>
      <c r="AB11" s="35">
        <v>18549</v>
      </c>
      <c r="AC11" s="35">
        <v>19666</v>
      </c>
      <c r="AD11" s="17">
        <f t="shared" si="5"/>
        <v>2.9414908886280551</v>
      </c>
      <c r="AE11" s="17">
        <f t="shared" si="6"/>
        <v>0.26961419694115996</v>
      </c>
      <c r="AF11" s="17">
        <f t="shared" si="2"/>
        <v>0.82085930503855464</v>
      </c>
      <c r="AG11" s="37">
        <v>0.75</v>
      </c>
    </row>
    <row r="12" spans="1:33" x14ac:dyDescent="0.25">
      <c r="A12" s="35">
        <v>52001</v>
      </c>
      <c r="B12" s="35">
        <v>52</v>
      </c>
      <c r="C12" s="23" t="s">
        <v>33</v>
      </c>
      <c r="D12" s="23">
        <v>0.22222448652077226</v>
      </c>
      <c r="E12" s="35">
        <v>76533</v>
      </c>
      <c r="F12" s="35">
        <v>543827</v>
      </c>
      <c r="G12" s="35">
        <v>137154</v>
      </c>
      <c r="H12" s="35">
        <v>170102</v>
      </c>
      <c r="I12" s="35">
        <v>33894</v>
      </c>
      <c r="J12" s="35">
        <v>100515</v>
      </c>
      <c r="K12" s="35">
        <v>821084</v>
      </c>
      <c r="L12" s="35">
        <v>172013</v>
      </c>
      <c r="M12" s="35">
        <v>196444</v>
      </c>
      <c r="N12" s="35">
        <v>43909</v>
      </c>
      <c r="O12" s="36">
        <f t="shared" si="0"/>
        <v>76.140874496343827</v>
      </c>
      <c r="P12" s="36">
        <f t="shared" si="0"/>
        <v>66.232809310618649</v>
      </c>
      <c r="Q12" s="36">
        <f t="shared" si="0"/>
        <v>79.734671216710368</v>
      </c>
      <c r="R12" s="36">
        <f t="shared" si="0"/>
        <v>86.590580521675392</v>
      </c>
      <c r="S12" s="36">
        <f t="shared" si="0"/>
        <v>77.191464164522074</v>
      </c>
      <c r="T12" s="17">
        <f t="shared" si="3"/>
        <v>0.80769823368816884</v>
      </c>
      <c r="U12" s="36">
        <v>1.0639989549230511</v>
      </c>
      <c r="V12" s="17">
        <v>1</v>
      </c>
      <c r="W12" s="35">
        <v>415</v>
      </c>
      <c r="X12" s="24">
        <v>392567</v>
      </c>
      <c r="Y12" s="17">
        <f t="shared" si="1"/>
        <v>0.10571443855443784</v>
      </c>
      <c r="Z12" s="17">
        <f t="shared" si="4"/>
        <v>0.43185276432771807</v>
      </c>
      <c r="AA12" s="35">
        <v>4546</v>
      </c>
      <c r="AB12" s="35">
        <v>3404</v>
      </c>
      <c r="AC12" s="35">
        <v>4890</v>
      </c>
      <c r="AD12" s="17">
        <f t="shared" si="5"/>
        <v>1.0902597518385397</v>
      </c>
      <c r="AE12" s="17">
        <f t="shared" si="6"/>
        <v>9.9932149572735079E-2</v>
      </c>
      <c r="AF12" s="17">
        <f t="shared" si="2"/>
        <v>0.75702760823412962</v>
      </c>
      <c r="AG12" s="37">
        <v>0.75</v>
      </c>
    </row>
    <row r="13" spans="1:33" x14ac:dyDescent="0.25">
      <c r="A13" s="35">
        <v>11001</v>
      </c>
      <c r="B13" s="35">
        <v>11</v>
      </c>
      <c r="C13" s="23" t="s">
        <v>34</v>
      </c>
      <c r="D13" s="23">
        <v>3.7664502173619737E-3</v>
      </c>
      <c r="E13" s="35">
        <v>337767</v>
      </c>
      <c r="F13" s="35">
        <v>3218324</v>
      </c>
      <c r="G13" s="35">
        <v>721444</v>
      </c>
      <c r="H13" s="35">
        <v>930778</v>
      </c>
      <c r="I13" s="35">
        <v>178687</v>
      </c>
      <c r="J13" s="35">
        <v>389742</v>
      </c>
      <c r="K13" s="35">
        <v>4263842</v>
      </c>
      <c r="L13" s="35">
        <v>919285</v>
      </c>
      <c r="M13" s="35">
        <v>1009831</v>
      </c>
      <c r="N13" s="35">
        <v>159924</v>
      </c>
      <c r="O13" s="36">
        <f t="shared" si="0"/>
        <v>86.664254814723591</v>
      </c>
      <c r="P13" s="36">
        <f t="shared" si="0"/>
        <v>75.479438497017483</v>
      </c>
      <c r="Q13" s="36">
        <f t="shared" si="0"/>
        <v>78.478817776859188</v>
      </c>
      <c r="R13" s="36">
        <f t="shared" si="0"/>
        <v>92.171660406543268</v>
      </c>
      <c r="S13" s="36">
        <f t="shared" si="0"/>
        <v>111.73244791275856</v>
      </c>
      <c r="T13" s="17">
        <f t="shared" si="3"/>
        <v>0.92656779988307814</v>
      </c>
      <c r="U13" s="36">
        <v>0.94969445452517787</v>
      </c>
      <c r="V13" s="17">
        <v>0.94969445452517787</v>
      </c>
      <c r="W13" s="35">
        <v>3216</v>
      </c>
      <c r="X13" s="24">
        <v>7834167</v>
      </c>
      <c r="Y13" s="17">
        <f t="shared" si="1"/>
        <v>4.1050950279717044E-2</v>
      </c>
      <c r="Z13" s="17">
        <f t="shared" si="4"/>
        <v>2.0107378880416801E-2</v>
      </c>
      <c r="AA13" s="35">
        <v>200509</v>
      </c>
      <c r="AB13" s="35">
        <v>199158</v>
      </c>
      <c r="AC13" s="35">
        <v>253642</v>
      </c>
      <c r="AD13" s="17">
        <f t="shared" si="5"/>
        <v>2.7797424623022033</v>
      </c>
      <c r="AE13" s="17">
        <f t="shared" si="6"/>
        <v>0.25478849333659059</v>
      </c>
      <c r="AF13" s="17">
        <f t="shared" si="2"/>
        <v>0.77568182352079318</v>
      </c>
      <c r="AG13" s="37">
        <v>0.75</v>
      </c>
    </row>
    <row r="14" spans="1:33" x14ac:dyDescent="0.25">
      <c r="A14" s="35">
        <v>5001</v>
      </c>
      <c r="B14" s="35">
        <v>5</v>
      </c>
      <c r="C14" s="23" t="s">
        <v>35</v>
      </c>
      <c r="D14" s="23">
        <v>1.6616923543264859E-2</v>
      </c>
      <c r="E14" s="35">
        <v>294320</v>
      </c>
      <c r="F14" s="35">
        <v>2601384</v>
      </c>
      <c r="G14" s="35">
        <v>712064</v>
      </c>
      <c r="H14" s="35">
        <v>830837</v>
      </c>
      <c r="I14" s="35">
        <v>142058</v>
      </c>
      <c r="J14" s="35">
        <v>388931</v>
      </c>
      <c r="K14" s="35">
        <v>3515069</v>
      </c>
      <c r="L14" s="35">
        <v>790658</v>
      </c>
      <c r="M14" s="35">
        <v>924516</v>
      </c>
      <c r="N14" s="35">
        <v>144950</v>
      </c>
      <c r="O14" s="36">
        <f t="shared" si="0"/>
        <v>75.674091291257312</v>
      </c>
      <c r="P14" s="36">
        <f t="shared" si="0"/>
        <v>74.006626896940006</v>
      </c>
      <c r="Q14" s="36">
        <f t="shared" si="0"/>
        <v>90.05967181765061</v>
      </c>
      <c r="R14" s="36">
        <f t="shared" si="0"/>
        <v>89.867238641624368</v>
      </c>
      <c r="S14" s="36">
        <f t="shared" si="0"/>
        <v>98.00482925146602</v>
      </c>
      <c r="T14" s="17">
        <f t="shared" si="3"/>
        <v>0.89852518479007459</v>
      </c>
      <c r="U14" s="36">
        <v>1.1578052690505525</v>
      </c>
      <c r="V14" s="17">
        <v>1</v>
      </c>
      <c r="W14" s="35">
        <v>1875</v>
      </c>
      <c r="X14" s="24">
        <v>2573220</v>
      </c>
      <c r="Y14" s="17">
        <f t="shared" si="1"/>
        <v>7.2865903420616968E-2</v>
      </c>
      <c r="Z14" s="17">
        <f t="shared" si="4"/>
        <v>0.22268939994822826</v>
      </c>
      <c r="AA14" s="35">
        <v>127197</v>
      </c>
      <c r="AB14" s="35">
        <v>122702</v>
      </c>
      <c r="AC14" s="35">
        <v>139927</v>
      </c>
      <c r="AD14" s="17">
        <f t="shared" si="5"/>
        <v>5.0497819852169652</v>
      </c>
      <c r="AE14" s="17">
        <f t="shared" si="6"/>
        <v>0.46285811046901604</v>
      </c>
      <c r="AF14" s="17">
        <f t="shared" si="2"/>
        <v>0.81781734343676171</v>
      </c>
      <c r="AG14" s="37">
        <v>0.75</v>
      </c>
    </row>
    <row r="15" spans="1:33" x14ac:dyDescent="0.25">
      <c r="A15" s="35">
        <v>20001</v>
      </c>
      <c r="B15" s="35">
        <v>20</v>
      </c>
      <c r="C15" s="23" t="s">
        <v>36</v>
      </c>
      <c r="D15" s="23">
        <v>0.1219754692777882</v>
      </c>
      <c r="E15" s="35">
        <v>67127</v>
      </c>
      <c r="F15" s="35">
        <v>417068</v>
      </c>
      <c r="G15" s="35">
        <v>86345</v>
      </c>
      <c r="H15" s="35">
        <v>92968</v>
      </c>
      <c r="I15" s="35">
        <v>15976</v>
      </c>
      <c r="J15" s="35">
        <v>100672</v>
      </c>
      <c r="K15" s="35">
        <v>676661</v>
      </c>
      <c r="L15" s="35">
        <v>117900</v>
      </c>
      <c r="M15" s="35">
        <v>116616</v>
      </c>
      <c r="N15" s="35">
        <v>17767</v>
      </c>
      <c r="O15" s="36">
        <f t="shared" si="0"/>
        <v>66.678917673235858</v>
      </c>
      <c r="P15" s="36">
        <f t="shared" si="0"/>
        <v>61.636181189694689</v>
      </c>
      <c r="Q15" s="36">
        <f t="shared" si="0"/>
        <v>73.235793044953354</v>
      </c>
      <c r="R15" s="36">
        <f t="shared" si="0"/>
        <v>79.721479042326948</v>
      </c>
      <c r="S15" s="36">
        <f t="shared" si="0"/>
        <v>89.919513705183775</v>
      </c>
      <c r="T15" s="17">
        <f t="shared" si="3"/>
        <v>0.78900681839393216</v>
      </c>
      <c r="U15" s="36">
        <v>0.85439962406416536</v>
      </c>
      <c r="V15" s="17">
        <v>0.85439962406416536</v>
      </c>
      <c r="W15" s="35">
        <v>654</v>
      </c>
      <c r="X15" s="24">
        <v>544134</v>
      </c>
      <c r="Y15" s="17">
        <f t="shared" si="1"/>
        <v>0.12019098236831369</v>
      </c>
      <c r="Z15" s="17">
        <f t="shared" si="4"/>
        <v>0.52403229672883789</v>
      </c>
      <c r="AA15" s="35">
        <v>25380</v>
      </c>
      <c r="AB15" s="35">
        <v>15999</v>
      </c>
      <c r="AC15" s="35">
        <v>16651</v>
      </c>
      <c r="AD15" s="17">
        <f t="shared" si="5"/>
        <v>3.5548841523105215</v>
      </c>
      <c r="AE15" s="17">
        <f t="shared" si="6"/>
        <v>0.32583722752617061</v>
      </c>
      <c r="AF15" s="17">
        <f t="shared" si="2"/>
        <v>0.73581024884171664</v>
      </c>
      <c r="AG15" s="37">
        <v>0.5</v>
      </c>
    </row>
    <row r="16" spans="1:33" x14ac:dyDescent="0.25">
      <c r="A16" s="35">
        <v>73001</v>
      </c>
      <c r="B16" s="35">
        <v>73</v>
      </c>
      <c r="C16" s="23" t="s">
        <v>37</v>
      </c>
      <c r="D16" s="23">
        <v>7.1821036106750391E-2</v>
      </c>
      <c r="E16" s="35">
        <v>68300</v>
      </c>
      <c r="F16" s="35">
        <v>487689</v>
      </c>
      <c r="G16" s="35">
        <v>142390</v>
      </c>
      <c r="H16" s="35">
        <v>190366</v>
      </c>
      <c r="I16" s="35">
        <v>37937</v>
      </c>
      <c r="J16" s="35">
        <v>83170</v>
      </c>
      <c r="K16" s="35">
        <v>634695</v>
      </c>
      <c r="L16" s="35">
        <v>159868</v>
      </c>
      <c r="M16" s="35">
        <v>204507</v>
      </c>
      <c r="N16" s="35">
        <v>38612</v>
      </c>
      <c r="O16" s="36">
        <f t="shared" si="0"/>
        <v>82.120957075868702</v>
      </c>
      <c r="P16" s="36">
        <f t="shared" si="0"/>
        <v>76.83832391936285</v>
      </c>
      <c r="Q16" s="36">
        <f t="shared" si="0"/>
        <v>89.067230465133733</v>
      </c>
      <c r="R16" s="36">
        <f t="shared" si="0"/>
        <v>93.085322262807637</v>
      </c>
      <c r="S16" s="36">
        <f t="shared" si="0"/>
        <v>98.251838806588623</v>
      </c>
      <c r="T16" s="17">
        <f t="shared" si="3"/>
        <v>0.9167459299540931</v>
      </c>
      <c r="U16" s="36">
        <v>1.0557958210406162</v>
      </c>
      <c r="V16" s="17">
        <v>1</v>
      </c>
      <c r="W16" s="35">
        <v>544</v>
      </c>
      <c r="X16" s="24">
        <v>542724</v>
      </c>
      <c r="Y16" s="17">
        <f t="shared" si="1"/>
        <v>0.10023511029547247</v>
      </c>
      <c r="Z16" s="17">
        <f t="shared" si="4"/>
        <v>0.39696308877549508</v>
      </c>
      <c r="AA16" s="35">
        <v>14071</v>
      </c>
      <c r="AB16" s="35">
        <v>15179</v>
      </c>
      <c r="AC16" s="35">
        <v>17516</v>
      </c>
      <c r="AD16" s="17">
        <f t="shared" si="5"/>
        <v>2.8723009608321477</v>
      </c>
      <c r="AE16" s="17">
        <f t="shared" si="6"/>
        <v>0.26327231538333157</v>
      </c>
      <c r="AF16" s="17">
        <f t="shared" si="2"/>
        <v>0.82439650539292919</v>
      </c>
      <c r="AG16" s="37">
        <v>0.75</v>
      </c>
    </row>
    <row r="17" spans="1:33" x14ac:dyDescent="0.25">
      <c r="A17" s="35">
        <v>63001</v>
      </c>
      <c r="B17" s="35">
        <v>63</v>
      </c>
      <c r="C17" s="23" t="s">
        <v>38</v>
      </c>
      <c r="D17" s="23">
        <v>2.4891153882313277E-2</v>
      </c>
      <c r="E17" s="35">
        <v>22178</v>
      </c>
      <c r="F17" s="35">
        <v>206121</v>
      </c>
      <c r="G17" s="35">
        <v>64266</v>
      </c>
      <c r="H17" s="35">
        <v>89132</v>
      </c>
      <c r="I17" s="35">
        <v>15927</v>
      </c>
      <c r="J17" s="35">
        <v>28242</v>
      </c>
      <c r="K17" s="35">
        <v>272329</v>
      </c>
      <c r="L17" s="35">
        <v>71848</v>
      </c>
      <c r="M17" s="35">
        <v>97742</v>
      </c>
      <c r="N17" s="35">
        <v>17393</v>
      </c>
      <c r="O17" s="36">
        <f t="shared" si="0"/>
        <v>78.528432830536076</v>
      </c>
      <c r="P17" s="36">
        <f t="shared" si="0"/>
        <v>75.688230045276114</v>
      </c>
      <c r="Q17" s="36">
        <f t="shared" si="0"/>
        <v>89.44716623983966</v>
      </c>
      <c r="R17" s="36">
        <f t="shared" si="0"/>
        <v>91.19109492336969</v>
      </c>
      <c r="S17" s="36">
        <f t="shared" si="0"/>
        <v>91.571321796124877</v>
      </c>
      <c r="T17" s="17">
        <f t="shared" si="3"/>
        <v>0.89079749923528884</v>
      </c>
      <c r="U17" s="36">
        <v>1.1831168660715459</v>
      </c>
      <c r="V17" s="17">
        <v>1</v>
      </c>
      <c r="W17" s="35">
        <v>215</v>
      </c>
      <c r="X17" s="24">
        <v>308463</v>
      </c>
      <c r="Y17" s="17">
        <f t="shared" si="1"/>
        <v>6.9700417878319279E-2</v>
      </c>
      <c r="Z17" s="17">
        <f t="shared" si="4"/>
        <v>0.20253314021779309</v>
      </c>
      <c r="AA17" s="35">
        <v>3146</v>
      </c>
      <c r="AB17" s="35">
        <v>2925</v>
      </c>
      <c r="AC17" s="35">
        <v>4616</v>
      </c>
      <c r="AD17" s="17">
        <f t="shared" si="5"/>
        <v>1.1548656835125553</v>
      </c>
      <c r="AE17" s="17">
        <f t="shared" si="6"/>
        <v>0.10585386649977592</v>
      </c>
      <c r="AF17" s="17">
        <f t="shared" si="2"/>
        <v>0.77623745028940128</v>
      </c>
      <c r="AG17" s="37">
        <v>0.75</v>
      </c>
    </row>
    <row r="18" spans="1:33" x14ac:dyDescent="0.25">
      <c r="A18" s="35">
        <v>99001</v>
      </c>
      <c r="B18" s="35">
        <v>99</v>
      </c>
      <c r="C18" s="23" t="s">
        <v>39</v>
      </c>
      <c r="D18" s="23">
        <v>0.22679560695888815</v>
      </c>
      <c r="E18" s="35">
        <v>2379</v>
      </c>
      <c r="F18" s="35">
        <v>16555</v>
      </c>
      <c r="G18" s="35">
        <v>3023</v>
      </c>
      <c r="H18" s="35">
        <v>2953</v>
      </c>
      <c r="I18" s="35">
        <v>338</v>
      </c>
      <c r="J18" s="35">
        <v>10907</v>
      </c>
      <c r="K18" s="35">
        <v>56542</v>
      </c>
      <c r="L18" s="35">
        <v>7701</v>
      </c>
      <c r="M18" s="35">
        <v>6610</v>
      </c>
      <c r="N18" s="35">
        <v>723</v>
      </c>
      <c r="O18" s="36">
        <f t="shared" si="0"/>
        <v>21.811680572109655</v>
      </c>
      <c r="P18" s="36">
        <f t="shared" si="0"/>
        <v>29.279119946234658</v>
      </c>
      <c r="Q18" s="36">
        <f t="shared" si="0"/>
        <v>39.254642254252694</v>
      </c>
      <c r="R18" s="36">
        <f t="shared" si="0"/>
        <v>44.674735249621783</v>
      </c>
      <c r="S18" s="36">
        <f t="shared" si="0"/>
        <v>46.749654218533884</v>
      </c>
      <c r="T18" s="17">
        <f t="shared" si="3"/>
        <v>0.42407372383633879</v>
      </c>
      <c r="U18" s="36">
        <v>0.54907150600458965</v>
      </c>
      <c r="V18" s="17">
        <v>0.54907150600458965</v>
      </c>
      <c r="W18" s="35">
        <v>21</v>
      </c>
      <c r="X18" s="24">
        <v>20578</v>
      </c>
      <c r="Y18" s="17">
        <f t="shared" si="1"/>
        <v>0.10205073379337157</v>
      </c>
      <c r="Z18" s="17">
        <f t="shared" si="4"/>
        <v>0.40852408891507297</v>
      </c>
      <c r="AA18" s="35">
        <v>85</v>
      </c>
      <c r="AB18" s="35">
        <v>21</v>
      </c>
      <c r="AC18" s="35">
        <v>11</v>
      </c>
      <c r="AD18" s="17">
        <f t="shared" si="5"/>
        <v>0.18952279133054717</v>
      </c>
      <c r="AE18" s="17">
        <f t="shared" si="6"/>
        <v>1.7371474915723845E-2</v>
      </c>
      <c r="AF18" s="17">
        <f t="shared" si="2"/>
        <v>0.41934787010262597</v>
      </c>
      <c r="AG18" s="37">
        <v>0.25</v>
      </c>
    </row>
    <row r="19" spans="1:33" x14ac:dyDescent="0.25">
      <c r="A19" s="35">
        <v>85001</v>
      </c>
      <c r="B19" s="35">
        <v>85</v>
      </c>
      <c r="C19" s="23" t="s">
        <v>40</v>
      </c>
      <c r="D19" s="23">
        <v>0.14038080901006383</v>
      </c>
      <c r="E19" s="35">
        <v>24323</v>
      </c>
      <c r="F19" s="35">
        <v>169697</v>
      </c>
      <c r="G19" s="35">
        <v>33881</v>
      </c>
      <c r="H19" s="35">
        <v>31552</v>
      </c>
      <c r="I19" s="35">
        <v>4536</v>
      </c>
      <c r="J19" s="35">
        <v>30882</v>
      </c>
      <c r="K19" s="35">
        <v>233532</v>
      </c>
      <c r="L19" s="35">
        <v>41541</v>
      </c>
      <c r="M19" s="35">
        <v>36535</v>
      </c>
      <c r="N19" s="35">
        <v>4774</v>
      </c>
      <c r="O19" s="36">
        <f t="shared" si="0"/>
        <v>78.761090602940229</v>
      </c>
      <c r="P19" s="36">
        <f t="shared" si="0"/>
        <v>72.665416302690858</v>
      </c>
      <c r="Q19" s="36">
        <f t="shared" si="0"/>
        <v>81.560386124551641</v>
      </c>
      <c r="R19" s="36">
        <f t="shared" si="0"/>
        <v>86.3610236759272</v>
      </c>
      <c r="S19" s="36">
        <f t="shared" si="0"/>
        <v>95.014662756598241</v>
      </c>
      <c r="T19" s="17">
        <f t="shared" si="3"/>
        <v>0.85980236984412162</v>
      </c>
      <c r="U19" s="36">
        <v>0.7927217530567221</v>
      </c>
      <c r="V19" s="17">
        <v>0.7927217530567221</v>
      </c>
      <c r="W19" s="35">
        <v>174</v>
      </c>
      <c r="X19" s="24">
        <v>179355</v>
      </c>
      <c r="Y19" s="17">
        <f t="shared" si="1"/>
        <v>9.7014301246131973E-2</v>
      </c>
      <c r="Z19" s="17">
        <f t="shared" si="4"/>
        <v>0.37645455608021672</v>
      </c>
      <c r="AA19" s="35">
        <v>2322</v>
      </c>
      <c r="AB19" s="35">
        <v>2096</v>
      </c>
      <c r="AC19" s="35">
        <v>2189</v>
      </c>
      <c r="AD19" s="17">
        <f t="shared" si="5"/>
        <v>1.2279185600252758</v>
      </c>
      <c r="AE19" s="17">
        <f t="shared" si="6"/>
        <v>0.11254982218380163</v>
      </c>
      <c r="AF19" s="17">
        <f t="shared" si="2"/>
        <v>0.71661814866547935</v>
      </c>
      <c r="AG19" s="37">
        <v>0.5</v>
      </c>
    </row>
    <row r="20" spans="1:33" x14ac:dyDescent="0.25">
      <c r="A20" s="35">
        <v>86001</v>
      </c>
      <c r="B20" s="35">
        <v>86</v>
      </c>
      <c r="C20" s="23" t="s">
        <v>41</v>
      </c>
      <c r="D20" s="23">
        <v>0.30777340808300563</v>
      </c>
      <c r="E20" s="35">
        <v>11299</v>
      </c>
      <c r="F20" s="35">
        <v>93411</v>
      </c>
      <c r="G20" s="35">
        <v>18618</v>
      </c>
      <c r="H20" s="35">
        <v>20209</v>
      </c>
      <c r="I20" s="35">
        <v>3335</v>
      </c>
      <c r="J20" s="35">
        <v>27078</v>
      </c>
      <c r="K20" s="35">
        <v>192843</v>
      </c>
      <c r="L20" s="35">
        <v>32638</v>
      </c>
      <c r="M20" s="35">
        <v>31622</v>
      </c>
      <c r="N20" s="35">
        <v>5523</v>
      </c>
      <c r="O20" s="36">
        <f t="shared" si="0"/>
        <v>41.727601743112487</v>
      </c>
      <c r="P20" s="36">
        <f t="shared" si="0"/>
        <v>48.438885518271341</v>
      </c>
      <c r="Q20" s="36">
        <f t="shared" si="0"/>
        <v>57.043936515717874</v>
      </c>
      <c r="R20" s="36">
        <f t="shared" si="0"/>
        <v>63.908038707229146</v>
      </c>
      <c r="S20" s="36">
        <f t="shared" si="0"/>
        <v>60.383849357233387</v>
      </c>
      <c r="T20" s="17">
        <f t="shared" si="3"/>
        <v>0.60078718574234047</v>
      </c>
      <c r="U20" s="36">
        <v>0.73685180068158784</v>
      </c>
      <c r="V20" s="17">
        <v>0.73685180068158784</v>
      </c>
      <c r="W20" s="35">
        <v>80</v>
      </c>
      <c r="X20" s="24">
        <v>59755</v>
      </c>
      <c r="Y20" s="17">
        <f t="shared" si="1"/>
        <v>0.13388001004100075</v>
      </c>
      <c r="Z20" s="17">
        <f t="shared" si="4"/>
        <v>0.61119731250316889</v>
      </c>
      <c r="AA20" s="35">
        <v>59</v>
      </c>
      <c r="AB20" s="35">
        <v>52</v>
      </c>
      <c r="AC20" s="35">
        <v>65</v>
      </c>
      <c r="AD20" s="17">
        <f t="shared" si="5"/>
        <v>9.817867403006722E-2</v>
      </c>
      <c r="AE20" s="17">
        <f t="shared" si="6"/>
        <v>8.9989618726001117E-3</v>
      </c>
      <c r="AF20" s="17">
        <f t="shared" si="2"/>
        <v>0.58346876051322349</v>
      </c>
      <c r="AG20" s="37">
        <v>0.5</v>
      </c>
    </row>
    <row r="21" spans="1:33" x14ac:dyDescent="0.25">
      <c r="A21" s="35">
        <v>66001</v>
      </c>
      <c r="B21" s="35">
        <v>66</v>
      </c>
      <c r="C21" s="23" t="s">
        <v>42</v>
      </c>
      <c r="D21" s="23">
        <v>0.15917745937525349</v>
      </c>
      <c r="E21" s="35">
        <v>42173</v>
      </c>
      <c r="F21" s="35">
        <v>361252</v>
      </c>
      <c r="G21" s="35">
        <v>105437</v>
      </c>
      <c r="H21" s="35">
        <v>139871</v>
      </c>
      <c r="I21" s="35">
        <v>27932</v>
      </c>
      <c r="J21" s="35">
        <v>51884</v>
      </c>
      <c r="K21" s="35">
        <v>469473</v>
      </c>
      <c r="L21" s="35">
        <v>119241</v>
      </c>
      <c r="M21" s="35">
        <v>158345</v>
      </c>
      <c r="N21" s="35">
        <v>27839</v>
      </c>
      <c r="O21" s="36">
        <f t="shared" si="0"/>
        <v>81.283247243851676</v>
      </c>
      <c r="P21" s="36">
        <f t="shared" si="0"/>
        <v>76.948408108666527</v>
      </c>
      <c r="Q21" s="36">
        <f t="shared" si="0"/>
        <v>88.423444956013455</v>
      </c>
      <c r="R21" s="36">
        <f t="shared" si="0"/>
        <v>88.333070194827755</v>
      </c>
      <c r="S21" s="36">
        <f t="shared" si="0"/>
        <v>100.33406372355329</v>
      </c>
      <c r="T21" s="17">
        <f t="shared" si="3"/>
        <v>0.89784386071490874</v>
      </c>
      <c r="U21" s="36">
        <v>0.88045330767440833</v>
      </c>
      <c r="V21" s="17">
        <v>0.88045330767440833</v>
      </c>
      <c r="W21" s="35">
        <v>288</v>
      </c>
      <c r="X21" s="24">
        <v>480803</v>
      </c>
      <c r="Y21" s="17">
        <f t="shared" si="1"/>
        <v>5.9899792638565069E-2</v>
      </c>
      <c r="Z21" s="17">
        <f t="shared" si="4"/>
        <v>0.14012756444954755</v>
      </c>
      <c r="AA21" s="35">
        <v>7849</v>
      </c>
      <c r="AB21" s="35">
        <v>8819</v>
      </c>
      <c r="AC21" s="35">
        <v>10382</v>
      </c>
      <c r="AD21" s="17">
        <f t="shared" si="5"/>
        <v>1.8753349431402604</v>
      </c>
      <c r="AE21" s="17">
        <f t="shared" si="6"/>
        <v>0.17189137883962058</v>
      </c>
      <c r="AF21" s="17">
        <f t="shared" si="2"/>
        <v>0.7442598169886937</v>
      </c>
      <c r="AG21" s="37">
        <v>0.5</v>
      </c>
    </row>
    <row r="22" spans="1:33" x14ac:dyDescent="0.25">
      <c r="A22" s="35">
        <v>50001</v>
      </c>
      <c r="B22" s="35">
        <v>50</v>
      </c>
      <c r="C22" s="23" t="s">
        <v>43</v>
      </c>
      <c r="D22" s="23">
        <v>7.9605835009328593E-2</v>
      </c>
      <c r="E22" s="35">
        <v>48305</v>
      </c>
      <c r="F22" s="35">
        <v>359972</v>
      </c>
      <c r="G22" s="35">
        <v>89922</v>
      </c>
      <c r="H22" s="35">
        <v>96884</v>
      </c>
      <c r="I22" s="35">
        <v>13731</v>
      </c>
      <c r="J22" s="35">
        <v>72549</v>
      </c>
      <c r="K22" s="35">
        <v>549973</v>
      </c>
      <c r="L22" s="35">
        <v>112966</v>
      </c>
      <c r="M22" s="35">
        <v>116069</v>
      </c>
      <c r="N22" s="35">
        <v>17669</v>
      </c>
      <c r="O22" s="36">
        <f t="shared" si="0"/>
        <v>66.582585562860956</v>
      </c>
      <c r="P22" s="36">
        <f t="shared" si="0"/>
        <v>65.452667676413199</v>
      </c>
      <c r="Q22" s="36">
        <f t="shared" si="0"/>
        <v>79.600941876316767</v>
      </c>
      <c r="R22" s="36">
        <f t="shared" si="0"/>
        <v>83.47103877865753</v>
      </c>
      <c r="S22" s="36">
        <f t="shared" si="0"/>
        <v>77.712377610504277</v>
      </c>
      <c r="T22" s="17">
        <f t="shared" si="3"/>
        <v>0.79257186124684831</v>
      </c>
      <c r="U22" s="36">
        <v>1.0977281232854914</v>
      </c>
      <c r="V22" s="17">
        <v>1</v>
      </c>
      <c r="W22" s="35">
        <v>241</v>
      </c>
      <c r="X22" s="24">
        <v>549922</v>
      </c>
      <c r="Y22" s="17">
        <f t="shared" si="1"/>
        <v>4.3824396914471507E-2</v>
      </c>
      <c r="Z22" s="17">
        <f t="shared" si="4"/>
        <v>3.7767327084771971E-2</v>
      </c>
      <c r="AA22" s="35">
        <v>10646</v>
      </c>
      <c r="AB22" s="35">
        <v>9626</v>
      </c>
      <c r="AC22" s="35">
        <v>11522</v>
      </c>
      <c r="AD22" s="17">
        <f t="shared" si="5"/>
        <v>1.9271824004131495</v>
      </c>
      <c r="AE22" s="17">
        <f t="shared" si="6"/>
        <v>0.17664366639900544</v>
      </c>
      <c r="AF22" s="17">
        <f t="shared" si="2"/>
        <v>0.71772702997180193</v>
      </c>
      <c r="AG22" s="37">
        <v>0.5</v>
      </c>
    </row>
    <row r="23" spans="1:33" x14ac:dyDescent="0.25">
      <c r="A23" s="35">
        <v>81001</v>
      </c>
      <c r="B23" s="35">
        <v>81</v>
      </c>
      <c r="C23" s="23" t="s">
        <v>44</v>
      </c>
      <c r="D23" s="23">
        <v>0.14070584912701856</v>
      </c>
      <c r="E23" s="35">
        <v>13354</v>
      </c>
      <c r="F23" s="35">
        <v>94905</v>
      </c>
      <c r="G23" s="35">
        <v>20527</v>
      </c>
      <c r="H23" s="35">
        <v>20787</v>
      </c>
      <c r="I23" s="35">
        <v>3133</v>
      </c>
      <c r="J23" s="35">
        <v>22048</v>
      </c>
      <c r="K23" s="35">
        <v>158418</v>
      </c>
      <c r="L23" s="35">
        <v>26013</v>
      </c>
      <c r="M23" s="35">
        <v>23537</v>
      </c>
      <c r="N23" s="35">
        <v>3835</v>
      </c>
      <c r="O23" s="36">
        <f t="shared" si="0"/>
        <v>60.567851959361391</v>
      </c>
      <c r="P23" s="36">
        <f t="shared" si="0"/>
        <v>59.90796500397682</v>
      </c>
      <c r="Q23" s="36">
        <f t="shared" si="0"/>
        <v>78.910544727636179</v>
      </c>
      <c r="R23" s="36">
        <f t="shared" si="0"/>
        <v>88.316268003568851</v>
      </c>
      <c r="S23" s="36">
        <f t="shared" si="0"/>
        <v>81.694915254237287</v>
      </c>
      <c r="T23" s="17">
        <f t="shared" si="3"/>
        <v>0.81750932400016607</v>
      </c>
      <c r="U23" s="36">
        <v>0.62564741226918186</v>
      </c>
      <c r="V23" s="17">
        <v>0.62564741226918186</v>
      </c>
      <c r="W23" s="35">
        <v>55</v>
      </c>
      <c r="X23" s="24">
        <v>99143</v>
      </c>
      <c r="Y23" s="17">
        <f t="shared" si="1"/>
        <v>5.5475424386996562E-2</v>
      </c>
      <c r="Z23" s="17">
        <f t="shared" si="4"/>
        <v>0.11195535692242828</v>
      </c>
      <c r="AA23" s="35">
        <v>1151</v>
      </c>
      <c r="AB23" s="35">
        <v>1211</v>
      </c>
      <c r="AC23" s="35">
        <v>836</v>
      </c>
      <c r="AD23" s="17">
        <f t="shared" si="5"/>
        <v>1.0752145890279696</v>
      </c>
      <c r="AE23" s="17">
        <f t="shared" si="6"/>
        <v>9.8553124567183278E-2</v>
      </c>
      <c r="AF23" s="17">
        <f t="shared" si="2"/>
        <v>0.61749973382979884</v>
      </c>
      <c r="AG23" s="37">
        <v>0.5</v>
      </c>
    </row>
    <row r="24" spans="1:33" x14ac:dyDescent="0.25">
      <c r="A24" s="35">
        <v>15001</v>
      </c>
      <c r="B24" s="35">
        <v>15</v>
      </c>
      <c r="C24" s="23" t="s">
        <v>45</v>
      </c>
      <c r="D24" s="23">
        <v>4.2997651854149131E-2</v>
      </c>
      <c r="E24" s="35">
        <v>74926</v>
      </c>
      <c r="F24" s="35">
        <v>499331</v>
      </c>
      <c r="G24" s="35">
        <v>130323</v>
      </c>
      <c r="H24" s="35">
        <v>159509</v>
      </c>
      <c r="I24" s="35">
        <v>39214</v>
      </c>
      <c r="J24" s="35">
        <v>79090</v>
      </c>
      <c r="K24" s="35">
        <v>594583</v>
      </c>
      <c r="L24" s="35">
        <v>142804</v>
      </c>
      <c r="M24" s="35">
        <v>178261</v>
      </c>
      <c r="N24" s="35">
        <v>38074</v>
      </c>
      <c r="O24" s="36">
        <f t="shared" si="0"/>
        <v>94.735111897837911</v>
      </c>
      <c r="P24" s="36">
        <f t="shared" si="0"/>
        <v>83.980033065190227</v>
      </c>
      <c r="Q24" s="36">
        <f t="shared" si="0"/>
        <v>91.260048738130578</v>
      </c>
      <c r="R24" s="36">
        <f t="shared" si="0"/>
        <v>89.480593062980688</v>
      </c>
      <c r="S24" s="36">
        <f t="shared" si="0"/>
        <v>102.99416924935652</v>
      </c>
      <c r="T24" s="17">
        <f t="shared" si="3"/>
        <v>0.92292265992744904</v>
      </c>
      <c r="U24" s="36">
        <v>0.68056431053814781</v>
      </c>
      <c r="V24" s="17">
        <v>0.68056431053814781</v>
      </c>
      <c r="W24" s="35">
        <v>352</v>
      </c>
      <c r="X24" s="24">
        <v>180568</v>
      </c>
      <c r="Y24" s="17">
        <f t="shared" si="1"/>
        <v>0.19494041026095432</v>
      </c>
      <c r="Z24" s="17">
        <f t="shared" si="4"/>
        <v>1</v>
      </c>
      <c r="AA24" s="35">
        <v>16503</v>
      </c>
      <c r="AB24" s="35">
        <v>15413</v>
      </c>
      <c r="AC24" s="35">
        <v>17204</v>
      </c>
      <c r="AD24" s="17">
        <f t="shared" si="5"/>
        <v>9.067682719714087</v>
      </c>
      <c r="AE24" s="17">
        <f t="shared" si="6"/>
        <v>0.83113498805811981</v>
      </c>
      <c r="AF24" s="17">
        <f t="shared" si="2"/>
        <v>0.84874412193098081</v>
      </c>
      <c r="AG24" s="37">
        <v>0.75</v>
      </c>
    </row>
    <row r="25" spans="1:33" x14ac:dyDescent="0.25">
      <c r="A25" s="35">
        <v>13001</v>
      </c>
      <c r="B25" s="35">
        <v>13001</v>
      </c>
      <c r="C25" s="23" t="s">
        <v>46</v>
      </c>
      <c r="D25" s="23">
        <v>0.11224837775857675</v>
      </c>
      <c r="E25" s="35">
        <v>57824</v>
      </c>
      <c r="F25" s="35">
        <v>440494</v>
      </c>
      <c r="G25" s="35">
        <v>104961</v>
      </c>
      <c r="H25" s="35">
        <v>119693</v>
      </c>
      <c r="I25" s="35">
        <v>20752</v>
      </c>
      <c r="J25" s="35">
        <v>66677</v>
      </c>
      <c r="K25" s="35">
        <v>541672</v>
      </c>
      <c r="L25" s="35">
        <v>108463</v>
      </c>
      <c r="M25" s="35">
        <v>114063</v>
      </c>
      <c r="N25" s="35">
        <v>18775</v>
      </c>
      <c r="O25" s="36">
        <f t="shared" ref="O25:S33" si="7">E25*100/J25</f>
        <v>86.722558003509462</v>
      </c>
      <c r="P25" s="36">
        <f t="shared" si="7"/>
        <v>81.321168530032935</v>
      </c>
      <c r="Q25" s="36">
        <v>100</v>
      </c>
      <c r="R25" s="36">
        <v>100</v>
      </c>
      <c r="S25" s="36">
        <v>100</v>
      </c>
      <c r="T25" s="17">
        <f t="shared" si="3"/>
        <v>0.97670547455727585</v>
      </c>
      <c r="U25" s="36">
        <v>0.67178143395277079</v>
      </c>
      <c r="V25" s="17">
        <v>0.67178143395277079</v>
      </c>
      <c r="W25" s="35">
        <v>725</v>
      </c>
      <c r="X25" s="24">
        <v>1043926</v>
      </c>
      <c r="Y25" s="17">
        <f t="shared" si="1"/>
        <v>6.9449367100733198E-2</v>
      </c>
      <c r="Z25" s="17">
        <f t="shared" si="4"/>
        <v>0.20093457196943529</v>
      </c>
      <c r="AA25" s="35">
        <v>25734</v>
      </c>
      <c r="AB25" s="35">
        <v>27092</v>
      </c>
      <c r="AC25" s="35">
        <v>38366</v>
      </c>
      <c r="AD25" s="17">
        <f t="shared" si="5"/>
        <v>2.9118283607586486</v>
      </c>
      <c r="AE25" s="17">
        <f t="shared" si="6"/>
        <v>0.26689535845633811</v>
      </c>
      <c r="AF25" s="17">
        <f t="shared" si="2"/>
        <v>0.73667016050704648</v>
      </c>
      <c r="AG25" s="37">
        <v>0.5</v>
      </c>
    </row>
    <row r="26" spans="1:33" x14ac:dyDescent="0.25">
      <c r="A26" s="35">
        <v>27001</v>
      </c>
      <c r="B26" s="35">
        <v>27</v>
      </c>
      <c r="C26" s="23" t="s">
        <v>47</v>
      </c>
      <c r="D26" s="23">
        <v>0.14210757775654731</v>
      </c>
      <c r="E26" s="35">
        <v>19469</v>
      </c>
      <c r="F26" s="35">
        <v>121604</v>
      </c>
      <c r="G26" s="35">
        <v>23201</v>
      </c>
      <c r="H26" s="35">
        <v>27153</v>
      </c>
      <c r="I26" s="35">
        <v>5998</v>
      </c>
      <c r="J26" s="35">
        <v>47204</v>
      </c>
      <c r="K26" s="35">
        <v>269608</v>
      </c>
      <c r="L26" s="35">
        <v>41647</v>
      </c>
      <c r="M26" s="35">
        <v>44755</v>
      </c>
      <c r="N26" s="35">
        <v>9054</v>
      </c>
      <c r="O26" s="36">
        <f t="shared" si="7"/>
        <v>41.244386068977207</v>
      </c>
      <c r="P26" s="36">
        <f t="shared" si="7"/>
        <v>45.104002848580159</v>
      </c>
      <c r="Q26" s="36">
        <f t="shared" si="7"/>
        <v>55.708694503805795</v>
      </c>
      <c r="R26" s="36">
        <f t="shared" si="7"/>
        <v>60.670316165791533</v>
      </c>
      <c r="S26" s="36">
        <f t="shared" si="7"/>
        <v>66.246962668433838</v>
      </c>
      <c r="T26" s="17">
        <f t="shared" si="3"/>
        <v>0.5928878113770556</v>
      </c>
      <c r="U26" s="36">
        <v>0.48920313395757692</v>
      </c>
      <c r="V26" s="17">
        <v>0.48920313395757692</v>
      </c>
      <c r="W26" s="35">
        <v>54</v>
      </c>
      <c r="X26" s="24">
        <v>131886</v>
      </c>
      <c r="Y26" s="17">
        <f t="shared" si="1"/>
        <v>4.0944452026750372E-2</v>
      </c>
      <c r="Z26" s="17">
        <f t="shared" si="4"/>
        <v>1.9429250227181602E-2</v>
      </c>
      <c r="AA26" s="35">
        <v>2594</v>
      </c>
      <c r="AB26" s="35">
        <v>2596</v>
      </c>
      <c r="AC26" s="35">
        <v>3452</v>
      </c>
      <c r="AD26" s="17">
        <f t="shared" si="5"/>
        <v>2.1842095951554121</v>
      </c>
      <c r="AE26" s="17">
        <f t="shared" si="6"/>
        <v>0.20020252934513402</v>
      </c>
      <c r="AF26" s="17">
        <f t="shared" si="2"/>
        <v>0.46516802383303246</v>
      </c>
      <c r="AG26" s="37">
        <v>0.25</v>
      </c>
    </row>
    <row r="27" spans="1:33" x14ac:dyDescent="0.25">
      <c r="A27" s="35">
        <v>95001</v>
      </c>
      <c r="B27" s="35">
        <v>95</v>
      </c>
      <c r="C27" s="23" t="s">
        <v>48</v>
      </c>
      <c r="D27" s="23">
        <v>0.30508385376464808</v>
      </c>
      <c r="E27" s="35">
        <v>3943</v>
      </c>
      <c r="F27" s="35">
        <v>30406</v>
      </c>
      <c r="G27" s="35">
        <v>6412</v>
      </c>
      <c r="H27" s="35">
        <v>6014</v>
      </c>
      <c r="I27" s="35">
        <v>643</v>
      </c>
      <c r="J27" s="35">
        <v>7144</v>
      </c>
      <c r="K27" s="35">
        <v>44643</v>
      </c>
      <c r="L27" s="35">
        <v>7948</v>
      </c>
      <c r="M27" s="35">
        <v>7198</v>
      </c>
      <c r="N27" s="35">
        <v>894</v>
      </c>
      <c r="O27" s="36">
        <f t="shared" si="7"/>
        <v>55.193169092945126</v>
      </c>
      <c r="P27" s="36">
        <f t="shared" si="7"/>
        <v>68.109222050489436</v>
      </c>
      <c r="Q27" s="36">
        <f t="shared" si="7"/>
        <v>80.67438349270256</v>
      </c>
      <c r="R27" s="36">
        <f t="shared" si="7"/>
        <v>83.550986385106981</v>
      </c>
      <c r="S27" s="36">
        <f t="shared" si="7"/>
        <v>71.923937360178968</v>
      </c>
      <c r="T27" s="17">
        <f t="shared" si="3"/>
        <v>0.78400491879851497</v>
      </c>
      <c r="U27" s="36">
        <v>0.41971643548139426</v>
      </c>
      <c r="V27" s="17">
        <v>0.41971643548139426</v>
      </c>
      <c r="W27" s="35">
        <v>34</v>
      </c>
      <c r="X27" s="24">
        <v>57004</v>
      </c>
      <c r="Y27" s="17">
        <f t="shared" si="1"/>
        <v>5.9644937197389655E-2</v>
      </c>
      <c r="Z27" s="17">
        <f t="shared" si="4"/>
        <v>0.13850476996907818</v>
      </c>
      <c r="AA27" s="35">
        <v>503</v>
      </c>
      <c r="AB27" s="35">
        <v>306</v>
      </c>
      <c r="AC27" s="35">
        <v>805</v>
      </c>
      <c r="AD27" s="17">
        <f t="shared" si="5"/>
        <v>0.943793418005754</v>
      </c>
      <c r="AE27" s="17">
        <f t="shared" si="6"/>
        <v>8.6507187718217596E-2</v>
      </c>
      <c r="AF27" s="17">
        <f t="shared" si="2"/>
        <v>0.54041858581240532</v>
      </c>
      <c r="AG27" s="37">
        <v>0.5</v>
      </c>
    </row>
    <row r="28" spans="1:33" x14ac:dyDescent="0.25">
      <c r="A28" s="35">
        <v>17001</v>
      </c>
      <c r="B28" s="35">
        <v>17</v>
      </c>
      <c r="C28" s="23" t="s">
        <v>49</v>
      </c>
      <c r="D28" s="23">
        <v>5.5308682572199237E-2</v>
      </c>
      <c r="E28" s="35">
        <v>43419</v>
      </c>
      <c r="F28" s="35">
        <v>361947</v>
      </c>
      <c r="G28" s="35">
        <v>112027</v>
      </c>
      <c r="H28" s="35">
        <v>150175</v>
      </c>
      <c r="I28" s="35">
        <v>26783</v>
      </c>
      <c r="J28" s="35">
        <v>54754</v>
      </c>
      <c r="K28" s="35">
        <v>487652</v>
      </c>
      <c r="L28" s="35">
        <v>130644</v>
      </c>
      <c r="M28" s="35">
        <v>174947</v>
      </c>
      <c r="N28" s="35">
        <v>30540</v>
      </c>
      <c r="O28" s="36">
        <f t="shared" si="7"/>
        <v>79.298316104759465</v>
      </c>
      <c r="P28" s="36">
        <f t="shared" si="7"/>
        <v>74.22239629900011</v>
      </c>
      <c r="Q28" s="36">
        <f t="shared" si="7"/>
        <v>85.749823949052384</v>
      </c>
      <c r="R28" s="36">
        <f t="shared" si="7"/>
        <v>85.840283057154451</v>
      </c>
      <c r="S28" s="36">
        <f t="shared" si="7"/>
        <v>87.698100851342502</v>
      </c>
      <c r="T28" s="17">
        <f t="shared" si="3"/>
        <v>0.8482144352366805</v>
      </c>
      <c r="U28" s="36">
        <v>0.69737954353338971</v>
      </c>
      <c r="V28" s="17">
        <v>0.69737954353338971</v>
      </c>
      <c r="W28" s="35">
        <v>412</v>
      </c>
      <c r="X28" s="24">
        <v>450074</v>
      </c>
      <c r="Y28" s="17">
        <f t="shared" si="1"/>
        <v>9.1540502228522419E-2</v>
      </c>
      <c r="Z28" s="17">
        <f t="shared" si="4"/>
        <v>0.34160008802567166</v>
      </c>
      <c r="AA28" s="35">
        <v>10039</v>
      </c>
      <c r="AB28" s="35">
        <v>11806</v>
      </c>
      <c r="AC28" s="35">
        <v>11021</v>
      </c>
      <c r="AD28" s="17">
        <f t="shared" si="5"/>
        <v>2.4341182412966162</v>
      </c>
      <c r="AE28" s="17">
        <f t="shared" si="6"/>
        <v>0.22310891304276959</v>
      </c>
      <c r="AF28" s="17">
        <f t="shared" si="2"/>
        <v>0.68979198078520132</v>
      </c>
      <c r="AG28" s="37">
        <v>0.5</v>
      </c>
    </row>
    <row r="29" spans="1:33" x14ac:dyDescent="0.25">
      <c r="A29" s="35">
        <v>19001</v>
      </c>
      <c r="B29" s="35">
        <v>19</v>
      </c>
      <c r="C29" s="23" t="s">
        <v>50</v>
      </c>
      <c r="D29" s="23">
        <v>0.17939958371299966</v>
      </c>
      <c r="E29" s="35">
        <v>39615</v>
      </c>
      <c r="F29" s="35">
        <v>349918</v>
      </c>
      <c r="G29" s="35">
        <v>88711</v>
      </c>
      <c r="H29" s="35">
        <v>105185</v>
      </c>
      <c r="I29" s="35">
        <v>21456</v>
      </c>
      <c r="J29" s="35">
        <v>98877</v>
      </c>
      <c r="K29" s="35">
        <v>774826</v>
      </c>
      <c r="L29" s="35">
        <v>146808</v>
      </c>
      <c r="M29" s="35">
        <v>173039</v>
      </c>
      <c r="N29" s="35">
        <v>36091</v>
      </c>
      <c r="O29" s="36">
        <f t="shared" si="7"/>
        <v>40.064929154403956</v>
      </c>
      <c r="P29" s="36">
        <f t="shared" si="7"/>
        <v>45.160849016424329</v>
      </c>
      <c r="Q29" s="36">
        <f t="shared" si="7"/>
        <v>60.426543512615119</v>
      </c>
      <c r="R29" s="36">
        <f t="shared" si="7"/>
        <v>60.786874635197847</v>
      </c>
      <c r="S29" s="36">
        <f t="shared" si="7"/>
        <v>59.449724307999226</v>
      </c>
      <c r="T29" s="17">
        <f t="shared" si="3"/>
        <v>0.58455153073360711</v>
      </c>
      <c r="U29" s="36">
        <v>0.55479013439176528</v>
      </c>
      <c r="V29" s="17">
        <v>0.55479013439176528</v>
      </c>
      <c r="W29" s="35">
        <v>340</v>
      </c>
      <c r="X29" s="24">
        <v>328139</v>
      </c>
      <c r="Y29" s="17">
        <f t="shared" si="1"/>
        <v>0.10361462672830721</v>
      </c>
      <c r="Z29" s="17">
        <f t="shared" si="4"/>
        <v>0.4184821922663442</v>
      </c>
      <c r="AA29" s="35">
        <v>6556</v>
      </c>
      <c r="AB29" s="35">
        <v>6035</v>
      </c>
      <c r="AC29" s="35">
        <v>6111</v>
      </c>
      <c r="AD29" s="17">
        <f t="shared" si="5"/>
        <v>1.8998046559537269</v>
      </c>
      <c r="AE29" s="17">
        <f t="shared" si="6"/>
        <v>0.17413424894167984</v>
      </c>
      <c r="AF29" s="17">
        <f t="shared" si="2"/>
        <v>0.51797444980513552</v>
      </c>
      <c r="AG29" s="37">
        <v>0.5</v>
      </c>
    </row>
    <row r="30" spans="1:33" x14ac:dyDescent="0.25">
      <c r="A30" s="35">
        <v>94001</v>
      </c>
      <c r="B30" s="35">
        <v>94</v>
      </c>
      <c r="C30" s="23" t="s">
        <v>51</v>
      </c>
      <c r="D30" s="23">
        <v>0.33417633208336966</v>
      </c>
      <c r="E30" s="35">
        <v>1339</v>
      </c>
      <c r="F30" s="35">
        <v>13091</v>
      </c>
      <c r="G30" s="35">
        <v>2178</v>
      </c>
      <c r="H30" s="35">
        <v>1796</v>
      </c>
      <c r="I30" s="35">
        <v>185</v>
      </c>
      <c r="J30" s="35">
        <v>5094</v>
      </c>
      <c r="K30" s="35">
        <v>24586</v>
      </c>
      <c r="L30" s="35">
        <v>3234</v>
      </c>
      <c r="M30" s="35">
        <v>2801</v>
      </c>
      <c r="N30" s="35">
        <v>504</v>
      </c>
      <c r="O30" s="36">
        <f t="shared" si="7"/>
        <v>26.285826462504907</v>
      </c>
      <c r="P30" s="36">
        <f t="shared" si="7"/>
        <v>53.245749613601234</v>
      </c>
      <c r="Q30" s="36">
        <f t="shared" si="7"/>
        <v>67.34693877551021</v>
      </c>
      <c r="R30" s="36">
        <f t="shared" si="7"/>
        <v>64.119957158157803</v>
      </c>
      <c r="S30" s="36">
        <f t="shared" si="7"/>
        <v>36.706349206349209</v>
      </c>
      <c r="T30" s="17">
        <f t="shared" si="3"/>
        <v>0.56703010786861607</v>
      </c>
      <c r="U30" s="36">
        <v>0.27143832624342079</v>
      </c>
      <c r="V30" s="17">
        <v>0.27143832624342079</v>
      </c>
      <c r="W30" s="35">
        <v>15</v>
      </c>
      <c r="X30" s="24">
        <v>34401</v>
      </c>
      <c r="Y30" s="17">
        <f t="shared" si="1"/>
        <v>4.360338362256911E-2</v>
      </c>
      <c r="Z30" s="17">
        <f t="shared" si="4"/>
        <v>3.6360022816299568E-2</v>
      </c>
      <c r="AA30" s="35">
        <v>0</v>
      </c>
      <c r="AB30" s="35">
        <v>0</v>
      </c>
      <c r="AC30" s="35">
        <v>0</v>
      </c>
      <c r="AD30" s="17">
        <f t="shared" si="5"/>
        <v>0</v>
      </c>
      <c r="AE30" s="17">
        <f t="shared" si="6"/>
        <v>0</v>
      </c>
      <c r="AF30" s="17">
        <f t="shared" si="2"/>
        <v>0.36858255408896423</v>
      </c>
      <c r="AG30" s="37">
        <v>0.25</v>
      </c>
    </row>
    <row r="31" spans="1:33" x14ac:dyDescent="0.25">
      <c r="A31" s="35">
        <v>88001</v>
      </c>
      <c r="B31" s="35">
        <v>88</v>
      </c>
      <c r="C31" s="23" t="s">
        <v>52</v>
      </c>
      <c r="D31" s="23">
        <v>0.27285822072844501</v>
      </c>
      <c r="E31" s="35">
        <v>3075</v>
      </c>
      <c r="F31" s="35">
        <v>31902</v>
      </c>
      <c r="G31" s="35">
        <v>4960</v>
      </c>
      <c r="H31" s="35">
        <v>7174</v>
      </c>
      <c r="I31" s="35">
        <v>1306</v>
      </c>
      <c r="J31" s="35">
        <v>3719</v>
      </c>
      <c r="K31" s="35">
        <v>31041</v>
      </c>
      <c r="L31" s="35">
        <v>8764</v>
      </c>
      <c r="M31" s="35">
        <v>9060</v>
      </c>
      <c r="N31" s="35">
        <v>981</v>
      </c>
      <c r="O31" s="36">
        <f t="shared" si="7"/>
        <v>82.683517074482381</v>
      </c>
      <c r="P31" s="36">
        <f t="shared" si="7"/>
        <v>102.77375084565574</v>
      </c>
      <c r="Q31" s="36">
        <f t="shared" si="7"/>
        <v>56.595162026471932</v>
      </c>
      <c r="R31" s="36">
        <f t="shared" si="7"/>
        <v>79.183222958057399</v>
      </c>
      <c r="S31" s="36">
        <f t="shared" si="7"/>
        <v>133.12945973496431</v>
      </c>
      <c r="T31" s="17">
        <f t="shared" si="3"/>
        <v>0.9149517974060728</v>
      </c>
      <c r="U31" s="36">
        <v>0.71636266855043518</v>
      </c>
      <c r="V31" s="17">
        <v>0.71636266855043518</v>
      </c>
      <c r="W31" s="35">
        <v>38</v>
      </c>
      <c r="X31" s="24">
        <v>58316</v>
      </c>
      <c r="Y31" s="17">
        <f t="shared" si="1"/>
        <v>6.5162219630976057E-2</v>
      </c>
      <c r="Z31" s="17">
        <f t="shared" si="4"/>
        <v>0.17363611909437351</v>
      </c>
      <c r="AA31" s="35">
        <v>598</v>
      </c>
      <c r="AB31" s="35">
        <v>236</v>
      </c>
      <c r="AC31" s="35">
        <v>113</v>
      </c>
      <c r="AD31" s="17">
        <f t="shared" si="5"/>
        <v>0.54130370167135389</v>
      </c>
      <c r="AE31" s="17">
        <f t="shared" si="6"/>
        <v>4.9615371372259749E-2</v>
      </c>
      <c r="AF31" s="17">
        <f t="shared" si="2"/>
        <v>0.69470984831483029</v>
      </c>
      <c r="AG31" s="37">
        <v>0.5</v>
      </c>
    </row>
    <row r="32" spans="1:33" x14ac:dyDescent="0.25">
      <c r="A32" s="35">
        <v>97001</v>
      </c>
      <c r="B32" s="35">
        <v>97</v>
      </c>
      <c r="C32" s="23" t="s">
        <v>53</v>
      </c>
      <c r="D32" s="23">
        <v>0.68647797825516654</v>
      </c>
      <c r="E32" s="35">
        <v>1266</v>
      </c>
      <c r="F32" s="35">
        <v>8877</v>
      </c>
      <c r="G32" s="35">
        <v>1606</v>
      </c>
      <c r="H32" s="35">
        <v>1498</v>
      </c>
      <c r="I32" s="35">
        <v>197</v>
      </c>
      <c r="J32" s="35">
        <v>5470</v>
      </c>
      <c r="K32" s="35">
        <v>21353</v>
      </c>
      <c r="L32" s="35">
        <v>2669</v>
      </c>
      <c r="M32" s="35">
        <v>2648</v>
      </c>
      <c r="N32" s="35">
        <v>478</v>
      </c>
      <c r="O32" s="36">
        <f t="shared" si="7"/>
        <v>23.144424131627055</v>
      </c>
      <c r="P32" s="36">
        <f t="shared" si="7"/>
        <v>41.572612747623282</v>
      </c>
      <c r="Q32" s="36">
        <f t="shared" si="7"/>
        <v>60.172349194454853</v>
      </c>
      <c r="R32" s="36">
        <f t="shared" si="7"/>
        <v>56.570996978851966</v>
      </c>
      <c r="S32" s="36">
        <f t="shared" si="7"/>
        <v>41.213389121338913</v>
      </c>
      <c r="T32" s="17">
        <f t="shared" si="3"/>
        <v>0.51573666980231525</v>
      </c>
      <c r="U32" s="36">
        <v>0.13940257284873514</v>
      </c>
      <c r="V32" s="17">
        <v>0.13940257284873514</v>
      </c>
      <c r="W32" s="35">
        <v>13</v>
      </c>
      <c r="X32" s="24">
        <v>34307</v>
      </c>
      <c r="Y32" s="17">
        <f t="shared" si="1"/>
        <v>3.7893141341417205E-2</v>
      </c>
      <c r="Z32" s="17">
        <f t="shared" si="4"/>
        <v>0</v>
      </c>
      <c r="AA32" s="35">
        <v>0</v>
      </c>
      <c r="AB32" s="35">
        <v>4</v>
      </c>
      <c r="AC32" s="35">
        <v>0</v>
      </c>
      <c r="AD32" s="17">
        <f t="shared" si="5"/>
        <v>3.8864760350171487E-3</v>
      </c>
      <c r="AE32" s="17">
        <f t="shared" si="6"/>
        <v>3.5623061732512821E-4</v>
      </c>
      <c r="AF32" s="17">
        <f t="shared" si="2"/>
        <v>0.29972472981751064</v>
      </c>
      <c r="AG32" s="37">
        <v>0.25</v>
      </c>
    </row>
    <row r="33" spans="1:33" x14ac:dyDescent="0.25">
      <c r="A33" s="35">
        <v>76001</v>
      </c>
      <c r="B33" s="35">
        <v>76</v>
      </c>
      <c r="C33" s="23" t="s">
        <v>54</v>
      </c>
      <c r="D33" s="23">
        <v>2.0658810604976801E-2</v>
      </c>
      <c r="E33" s="35">
        <v>156903</v>
      </c>
      <c r="F33" s="35">
        <v>1545788</v>
      </c>
      <c r="G33" s="35">
        <v>464589</v>
      </c>
      <c r="H33" s="35">
        <v>546475</v>
      </c>
      <c r="I33" s="35">
        <v>109667</v>
      </c>
      <c r="J33" s="35">
        <v>280522</v>
      </c>
      <c r="K33" s="35">
        <v>2190461</v>
      </c>
      <c r="L33" s="35">
        <v>527823</v>
      </c>
      <c r="M33" s="35">
        <v>651080</v>
      </c>
      <c r="N33" s="35">
        <v>122876</v>
      </c>
      <c r="O33" s="36">
        <f t="shared" si="7"/>
        <v>55.932511532072354</v>
      </c>
      <c r="P33" s="36">
        <f t="shared" si="7"/>
        <v>70.569071989868803</v>
      </c>
      <c r="Q33" s="36">
        <f t="shared" si="7"/>
        <v>88.019847562535162</v>
      </c>
      <c r="R33" s="36">
        <f t="shared" si="7"/>
        <v>83.933617988572834</v>
      </c>
      <c r="S33" s="36">
        <f t="shared" si="7"/>
        <v>89.250138350857782</v>
      </c>
      <c r="T33" s="17">
        <f t="shared" si="3"/>
        <v>0.84138938149317088</v>
      </c>
      <c r="U33" s="36">
        <v>0.88849859895523819</v>
      </c>
      <c r="V33" s="17">
        <v>0.88849859895523819</v>
      </c>
      <c r="W33" s="35">
        <v>1685</v>
      </c>
      <c r="X33" s="24">
        <v>2264748</v>
      </c>
      <c r="Y33" s="17">
        <f t="shared" si="1"/>
        <v>7.4401213733271868E-2</v>
      </c>
      <c r="Z33" s="17">
        <f t="shared" si="4"/>
        <v>0.23246550317636855</v>
      </c>
      <c r="AA33" s="35">
        <v>34556</v>
      </c>
      <c r="AB33" s="35">
        <v>35587</v>
      </c>
      <c r="AC33" s="35">
        <v>43593</v>
      </c>
      <c r="AD33" s="17">
        <f t="shared" si="5"/>
        <v>1.6740052314871234</v>
      </c>
      <c r="AE33" s="17">
        <f t="shared" si="6"/>
        <v>0.15343769307856309</v>
      </c>
      <c r="AF33" s="17">
        <f t="shared" si="2"/>
        <v>0.72583459005865014</v>
      </c>
      <c r="AG33" s="37">
        <v>0.5</v>
      </c>
    </row>
    <row r="34" spans="1:33" x14ac:dyDescent="0.25">
      <c r="U34" s="17"/>
      <c r="V34" s="17"/>
    </row>
    <row r="35" spans="1:33" x14ac:dyDescent="0.25">
      <c r="Y35" s="42">
        <f>MIN(Y2:Y33)</f>
        <v>3.7893141341417205E-2</v>
      </c>
      <c r="AD35" s="38"/>
    </row>
    <row r="36" spans="1:33" x14ac:dyDescent="0.25">
      <c r="J36" s="35"/>
      <c r="K36" s="35"/>
      <c r="L36" s="35"/>
      <c r="M36" s="35"/>
      <c r="N36" s="35"/>
      <c r="Y36" s="42">
        <f>MAX(Y2:Y33)</f>
        <v>0.19494041026095432</v>
      </c>
    </row>
  </sheetData>
  <autoFilter ref="A1:AG33" xr:uid="{2D9B2764-9AC2-48CA-B543-4DB0378CB1EA}"/>
  <pageMargins left="0.7" right="0.7" top="0.75" bottom="0.75" header="0.3" footer="0.3"/>
  <pageSetup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E8A41-7C8D-0F4E-994B-EC7C3F11B945}">
  <dimension ref="A1:AI36"/>
  <sheetViews>
    <sheetView topLeftCell="W6" zoomScale="87" zoomScaleNormal="100" workbookViewId="0">
      <selection activeCell="AF2" sqref="AF2:AF33"/>
    </sheetView>
  </sheetViews>
  <sheetFormatPr baseColWidth="10" defaultColWidth="11.42578125" defaultRowHeight="15.75" x14ac:dyDescent="0.25"/>
  <cols>
    <col min="1" max="2" width="11.42578125" style="39"/>
    <col min="3" max="4" width="11.42578125" style="39" customWidth="1"/>
    <col min="5" max="9" width="16.42578125" style="39" customWidth="1"/>
    <col min="10" max="26" width="11.42578125" style="39" customWidth="1"/>
    <col min="27" max="31" width="11.42578125" style="39"/>
    <col min="32" max="32" width="16.85546875" style="39" customWidth="1"/>
    <col min="33" max="16384" width="11.42578125" style="39"/>
  </cols>
  <sheetData>
    <row r="1" spans="1:35" x14ac:dyDescent="0.25">
      <c r="A1" s="40" t="s">
        <v>0</v>
      </c>
      <c r="B1" s="40" t="s">
        <v>94</v>
      </c>
      <c r="C1" s="40" t="s">
        <v>1</v>
      </c>
      <c r="D1" s="40" t="s">
        <v>78</v>
      </c>
      <c r="E1" s="40" t="s">
        <v>79</v>
      </c>
      <c r="F1" s="40" t="s">
        <v>80</v>
      </c>
      <c r="G1" s="40" t="s">
        <v>81</v>
      </c>
      <c r="H1" s="40" t="s">
        <v>82</v>
      </c>
      <c r="I1" s="40" t="s">
        <v>83</v>
      </c>
      <c r="J1" s="40" t="s">
        <v>84</v>
      </c>
      <c r="K1" s="40" t="s">
        <v>85</v>
      </c>
      <c r="L1" s="40" t="s">
        <v>86</v>
      </c>
      <c r="M1" s="40" t="s">
        <v>87</v>
      </c>
      <c r="N1" s="40" t="s">
        <v>88</v>
      </c>
      <c r="O1" s="40" t="s">
        <v>89</v>
      </c>
      <c r="P1" s="40" t="s">
        <v>90</v>
      </c>
      <c r="Q1" s="40" t="s">
        <v>91</v>
      </c>
      <c r="R1" s="40" t="s">
        <v>92</v>
      </c>
      <c r="S1" s="40" t="s">
        <v>93</v>
      </c>
      <c r="T1" s="40" t="s">
        <v>74</v>
      </c>
      <c r="U1" s="40" t="s">
        <v>109</v>
      </c>
      <c r="V1" s="40" t="s">
        <v>98</v>
      </c>
      <c r="W1" s="40" t="s">
        <v>97</v>
      </c>
      <c r="X1" s="40" t="s">
        <v>13</v>
      </c>
      <c r="Y1" s="40" t="s">
        <v>14</v>
      </c>
      <c r="Z1" s="40" t="s">
        <v>15</v>
      </c>
      <c r="AA1" s="40" t="s">
        <v>105</v>
      </c>
      <c r="AB1" s="40" t="s">
        <v>106</v>
      </c>
      <c r="AC1" s="40" t="s">
        <v>108</v>
      </c>
      <c r="AD1" s="40" t="s">
        <v>19</v>
      </c>
      <c r="AE1" s="40" t="s">
        <v>20</v>
      </c>
      <c r="AF1" s="41" t="s">
        <v>110</v>
      </c>
      <c r="AG1" s="41" t="s">
        <v>22</v>
      </c>
    </row>
    <row r="2" spans="1:35" x14ac:dyDescent="0.25">
      <c r="A2" s="35">
        <v>91001</v>
      </c>
      <c r="B2" s="35">
        <v>91</v>
      </c>
      <c r="C2" s="23" t="s">
        <v>23</v>
      </c>
      <c r="D2" s="23">
        <v>0.28850052154061129</v>
      </c>
      <c r="E2" s="35">
        <v>4002</v>
      </c>
      <c r="F2" s="35">
        <v>34007</v>
      </c>
      <c r="G2" s="35">
        <v>5435</v>
      </c>
      <c r="H2" s="35">
        <v>4655</v>
      </c>
      <c r="I2" s="35">
        <v>536</v>
      </c>
      <c r="J2" s="35">
        <v>7420</v>
      </c>
      <c r="K2" s="35">
        <v>38393</v>
      </c>
      <c r="L2" s="35">
        <v>5472</v>
      </c>
      <c r="M2" s="35">
        <v>5104</v>
      </c>
      <c r="N2" s="35">
        <v>1052</v>
      </c>
      <c r="O2" s="36">
        <f t="shared" ref="O2:S24" si="0">E2*100/J2</f>
        <v>53.935309973045825</v>
      </c>
      <c r="P2" s="36">
        <f t="shared" si="0"/>
        <v>88.576042507748809</v>
      </c>
      <c r="Q2" s="36">
        <f t="shared" si="0"/>
        <v>99.323830409356731</v>
      </c>
      <c r="R2" s="36">
        <f t="shared" si="0"/>
        <v>91.202978056426332</v>
      </c>
      <c r="S2" s="36">
        <f t="shared" si="0"/>
        <v>50.950570342205324</v>
      </c>
      <c r="T2" s="36">
        <f>((O2*0.001)+(P2*0.124)+(Q2*0.153)+(R2*0.484)+(S2*0.238))/100</f>
        <v>0.82502387754320694</v>
      </c>
      <c r="U2" s="17">
        <v>1.3372403037541349</v>
      </c>
      <c r="V2" s="17">
        <v>1</v>
      </c>
      <c r="W2" s="35">
        <v>27</v>
      </c>
      <c r="X2" s="24">
        <v>50811</v>
      </c>
      <c r="Y2" s="17">
        <f t="shared" ref="Y2:Y33" si="1">W2/X2*100</f>
        <v>5.31381000177127E-2</v>
      </c>
      <c r="Z2" s="17">
        <f>(Y2-$Y$35)/($Y$36-$Y$35)</f>
        <v>9.7072421451061472E-2</v>
      </c>
      <c r="AA2" s="35">
        <f>VLOOKUP(A2,[3]Hoja1!$J:$M,2,FALSE)</f>
        <v>227</v>
      </c>
      <c r="AB2" s="35">
        <f>VLOOKUP(A2,[3]Hoja1!$J:$L,3,FALSE)</f>
        <v>127</v>
      </c>
      <c r="AC2" s="35">
        <f>VLOOKUP(A2,[3]Hoja1!$J:$M,4,FALSE)</f>
        <v>193</v>
      </c>
      <c r="AD2" s="17">
        <f>(AVERAGE(AA2:AC2))/X2*100</f>
        <v>0.35884618160109694</v>
      </c>
      <c r="AE2" s="17">
        <f>AD2/10.91</f>
        <v>3.2891492355737573E-2</v>
      </c>
      <c r="AF2" s="17">
        <f t="shared" ref="AF2:AF33" si="2">(T2*0.5)+(V2*0.3)+(Z2*0.1)+(AE2*0.1)</f>
        <v>0.72550833015228333</v>
      </c>
      <c r="AG2" s="37">
        <v>0.5</v>
      </c>
      <c r="AH2" s="17"/>
      <c r="AI2" s="38"/>
    </row>
    <row r="3" spans="1:35" x14ac:dyDescent="0.25">
      <c r="A3" s="35">
        <v>18001</v>
      </c>
      <c r="B3" s="35">
        <v>18</v>
      </c>
      <c r="C3" s="23" t="s">
        <v>24</v>
      </c>
      <c r="D3" s="23">
        <v>0.11729648419402994</v>
      </c>
      <c r="E3" s="35">
        <v>15110</v>
      </c>
      <c r="F3" s="35">
        <v>113074</v>
      </c>
      <c r="G3" s="35">
        <v>25887</v>
      </c>
      <c r="H3" s="35">
        <v>28576</v>
      </c>
      <c r="I3" s="35">
        <v>5841</v>
      </c>
      <c r="J3" s="35">
        <v>32920</v>
      </c>
      <c r="K3" s="35">
        <v>206244</v>
      </c>
      <c r="L3" s="35">
        <v>36847</v>
      </c>
      <c r="M3" s="35">
        <v>35866</v>
      </c>
      <c r="N3" s="35">
        <v>5487</v>
      </c>
      <c r="O3" s="36">
        <f t="shared" si="0"/>
        <v>45.899149453219927</v>
      </c>
      <c r="P3" s="36">
        <f t="shared" si="0"/>
        <v>54.825352495102891</v>
      </c>
      <c r="Q3" s="36">
        <f t="shared" si="0"/>
        <v>70.255380356609763</v>
      </c>
      <c r="R3" s="36">
        <f t="shared" si="0"/>
        <v>79.674343389282328</v>
      </c>
      <c r="S3" s="36">
        <f t="shared" si="0"/>
        <v>106.45161290322581</v>
      </c>
      <c r="T3" s="36">
        <f t="shared" ref="T3:T33" si="3">((O3*0.001)+(P3*0.124)+(Q3*0.153)+(R3*0.484)+(S3*0.238))/100</f>
        <v>0.81491182124787653</v>
      </c>
      <c r="U3" s="17">
        <v>1.1081046044140876</v>
      </c>
      <c r="V3" s="17">
        <v>1</v>
      </c>
      <c r="W3" s="35">
        <v>153</v>
      </c>
      <c r="X3" s="24">
        <v>174839</v>
      </c>
      <c r="Y3" s="17">
        <f t="shared" si="1"/>
        <v>8.7509079781970839E-2</v>
      </c>
      <c r="Z3" s="17">
        <f t="shared" ref="Z3:Z33" si="4">(Y3-$Y$35)/($Y$36-$Y$35)</f>
        <v>0.31592996670304574</v>
      </c>
      <c r="AA3" s="35">
        <f>VLOOKUP(A3,[3]Hoja1!$J:$M,2,FALSE)</f>
        <v>762</v>
      </c>
      <c r="AB3" s="35">
        <f>VLOOKUP(A3,[3]Hoja1!$J:$L,3,FALSE)</f>
        <v>852</v>
      </c>
      <c r="AC3" s="35">
        <f>VLOOKUP(A3,[3]Hoja1!$J:$M,4,FALSE)</f>
        <v>665</v>
      </c>
      <c r="AD3" s="17">
        <f t="shared" ref="AD3:AD33" si="5">(AVERAGE(AA3:AC3))/X3*100</f>
        <v>0.43449497347083121</v>
      </c>
      <c r="AE3" s="17">
        <f t="shared" ref="AE3:AE33" si="6">AD3/10.91</f>
        <v>3.9825387119232926E-2</v>
      </c>
      <c r="AF3" s="17">
        <f t="shared" si="2"/>
        <v>0.74303144600616611</v>
      </c>
      <c r="AG3" s="37">
        <v>0.5</v>
      </c>
      <c r="AH3" s="17"/>
      <c r="AI3" s="38"/>
    </row>
    <row r="4" spans="1:35" x14ac:dyDescent="0.25">
      <c r="A4" s="35">
        <v>8001</v>
      </c>
      <c r="B4" s="35">
        <v>8001</v>
      </c>
      <c r="C4" s="23" t="s">
        <v>25</v>
      </c>
      <c r="D4" s="23">
        <v>4.7105734255814205E-4</v>
      </c>
      <c r="E4" s="35">
        <v>76167</v>
      </c>
      <c r="F4" s="35">
        <v>626256</v>
      </c>
      <c r="G4" s="35">
        <v>139720</v>
      </c>
      <c r="H4" s="35">
        <v>174628</v>
      </c>
      <c r="I4" s="35">
        <v>31165</v>
      </c>
      <c r="J4" s="35">
        <v>79887</v>
      </c>
      <c r="K4" s="35">
        <v>657184</v>
      </c>
      <c r="L4" s="35">
        <v>139483</v>
      </c>
      <c r="M4" s="35">
        <v>157802</v>
      </c>
      <c r="N4" s="35">
        <v>26680</v>
      </c>
      <c r="O4" s="36">
        <f t="shared" si="0"/>
        <v>95.343422584400471</v>
      </c>
      <c r="P4" s="36">
        <f t="shared" si="0"/>
        <v>95.293859862686858</v>
      </c>
      <c r="Q4" s="36">
        <f t="shared" si="0"/>
        <v>100.16991317938387</v>
      </c>
      <c r="R4" s="36">
        <f t="shared" si="0"/>
        <v>110.66272924297537</v>
      </c>
      <c r="S4" s="36">
        <f t="shared" si="0"/>
        <v>116.81034482758621</v>
      </c>
      <c r="T4" s="36">
        <f t="shared" si="3"/>
        <v>1.0859940178456891</v>
      </c>
      <c r="U4" s="17">
        <v>1.8516395712257043</v>
      </c>
      <c r="V4" s="17">
        <v>1</v>
      </c>
      <c r="W4" s="35">
        <v>1454</v>
      </c>
      <c r="X4" s="24">
        <v>1297082</v>
      </c>
      <c r="Y4" s="17">
        <f t="shared" si="1"/>
        <v>0.11209777022578371</v>
      </c>
      <c r="Z4" s="17">
        <f t="shared" si="4"/>
        <v>0.47249869032988473</v>
      </c>
      <c r="AA4" s="35">
        <f>VLOOKUP(A4,[3]Hoja1!$J:$M,2,FALSE)</f>
        <v>31786</v>
      </c>
      <c r="AB4" s="35">
        <f>VLOOKUP(A4,[3]Hoja1!$J:$L,3,FALSE)</f>
        <v>33495</v>
      </c>
      <c r="AC4" s="35">
        <f>VLOOKUP(A4,[3]Hoja1!$J:$M,4,FALSE)</f>
        <v>30873</v>
      </c>
      <c r="AD4" s="17">
        <f t="shared" si="5"/>
        <v>2.4710336997455311</v>
      </c>
      <c r="AE4" s="17">
        <f t="shared" si="6"/>
        <v>0.22649254809766553</v>
      </c>
      <c r="AF4" s="17">
        <f t="shared" si="2"/>
        <v>0.91289613276559944</v>
      </c>
      <c r="AG4" s="37">
        <v>0.75</v>
      </c>
      <c r="AH4" s="17"/>
      <c r="AI4" s="38"/>
    </row>
    <row r="5" spans="1:35" x14ac:dyDescent="0.25">
      <c r="A5" s="35">
        <v>41001</v>
      </c>
      <c r="B5" s="35">
        <v>41</v>
      </c>
      <c r="C5" s="23" t="s">
        <v>26</v>
      </c>
      <c r="D5" s="23">
        <v>6.5884594447468706E-2</v>
      </c>
      <c r="E5" s="35">
        <v>52316</v>
      </c>
      <c r="F5" s="35">
        <v>406918</v>
      </c>
      <c r="G5" s="35">
        <v>78247</v>
      </c>
      <c r="H5" s="35">
        <v>112547</v>
      </c>
      <c r="I5" s="35">
        <v>20018</v>
      </c>
      <c r="J5" s="35">
        <v>79607</v>
      </c>
      <c r="K5" s="35">
        <v>547164</v>
      </c>
      <c r="L5" s="35">
        <v>113815</v>
      </c>
      <c r="M5" s="35">
        <v>124610</v>
      </c>
      <c r="N5" s="35">
        <v>21263</v>
      </c>
      <c r="O5" s="36">
        <f t="shared" si="0"/>
        <v>65.71783888351527</v>
      </c>
      <c r="P5" s="36">
        <f t="shared" si="0"/>
        <v>74.368562259212965</v>
      </c>
      <c r="Q5" s="36">
        <f t="shared" si="0"/>
        <v>68.749286122215878</v>
      </c>
      <c r="R5" s="36">
        <f t="shared" si="0"/>
        <v>90.319396517133455</v>
      </c>
      <c r="S5" s="36">
        <f t="shared" si="0"/>
        <v>94.144758500681931</v>
      </c>
      <c r="T5" s="36">
        <f t="shared" si="3"/>
        <v>0.85927100773179843</v>
      </c>
      <c r="U5" s="17">
        <v>1.3132846385683865</v>
      </c>
      <c r="V5" s="17">
        <v>1</v>
      </c>
      <c r="W5" s="35">
        <v>538</v>
      </c>
      <c r="X5" s="24">
        <v>367400</v>
      </c>
      <c r="Y5" s="17">
        <f t="shared" si="1"/>
        <v>0.14643440391943385</v>
      </c>
      <c r="Z5" s="17">
        <f t="shared" si="4"/>
        <v>0.69113753664590982</v>
      </c>
      <c r="AA5" s="35">
        <f>VLOOKUP(A5,[3]Hoja1!$J:$M,2,FALSE)</f>
        <v>4780</v>
      </c>
      <c r="AB5" s="35">
        <f>VLOOKUP(A5,[3]Hoja1!$J:$L,3,FALSE)</f>
        <v>4057</v>
      </c>
      <c r="AC5" s="35">
        <f>VLOOKUP(A5,[3]Hoja1!$J:$M,4,FALSE)</f>
        <v>3785</v>
      </c>
      <c r="AD5" s="17">
        <f t="shared" si="5"/>
        <v>1.1451642170205045</v>
      </c>
      <c r="AE5" s="17">
        <f t="shared" si="6"/>
        <v>0.10496463950692067</v>
      </c>
      <c r="AF5" s="17">
        <f t="shared" si="2"/>
        <v>0.80924572148118223</v>
      </c>
      <c r="AG5" s="37">
        <v>0.75</v>
      </c>
      <c r="AH5" s="17"/>
      <c r="AI5" s="38"/>
    </row>
    <row r="6" spans="1:35" x14ac:dyDescent="0.25">
      <c r="A6" s="35">
        <v>47001</v>
      </c>
      <c r="B6" s="35">
        <v>47001</v>
      </c>
      <c r="C6" s="23" t="s">
        <v>27</v>
      </c>
      <c r="D6" s="23">
        <v>0.10252861627228833</v>
      </c>
      <c r="E6" s="35">
        <v>31148</v>
      </c>
      <c r="F6" s="35">
        <v>191552</v>
      </c>
      <c r="G6" s="35">
        <v>44800</v>
      </c>
      <c r="H6" s="35">
        <v>59497</v>
      </c>
      <c r="I6" s="35">
        <v>9692</v>
      </c>
      <c r="J6" s="35">
        <v>66877</v>
      </c>
      <c r="K6" s="35">
        <v>536918</v>
      </c>
      <c r="L6" s="35">
        <v>107265</v>
      </c>
      <c r="M6" s="35">
        <v>109321</v>
      </c>
      <c r="N6" s="35">
        <v>18089</v>
      </c>
      <c r="O6" s="36">
        <f t="shared" si="0"/>
        <v>46.575055699268809</v>
      </c>
      <c r="P6" s="36">
        <f t="shared" si="0"/>
        <v>35.676211265034887</v>
      </c>
      <c r="Q6" s="36">
        <f t="shared" si="0"/>
        <v>41.76572041206358</v>
      </c>
      <c r="R6" s="36">
        <f t="shared" si="0"/>
        <v>54.424127111899821</v>
      </c>
      <c r="S6" s="36">
        <f t="shared" si="0"/>
        <v>53.579523467300568</v>
      </c>
      <c r="T6" s="36">
        <f t="shared" si="3"/>
        <v>0.49953784582986366</v>
      </c>
      <c r="U6" s="17">
        <v>1.188250311745999</v>
      </c>
      <c r="V6" s="17">
        <v>1</v>
      </c>
      <c r="W6" s="35">
        <v>381</v>
      </c>
      <c r="X6" s="24">
        <v>546979</v>
      </c>
      <c r="Y6" s="17">
        <f t="shared" si="1"/>
        <v>6.9655324975913147E-2</v>
      </c>
      <c r="Z6" s="17">
        <f t="shared" si="4"/>
        <v>0.20224601072667642</v>
      </c>
      <c r="AA6" s="35">
        <f>VLOOKUP(A6,[3]Hoja1!$J:$M,2,FALSE)</f>
        <v>11737</v>
      </c>
      <c r="AB6" s="35">
        <f>VLOOKUP(A6,[3]Hoja1!$J:$L,3,FALSE)</f>
        <v>10235</v>
      </c>
      <c r="AC6" s="35">
        <f>VLOOKUP(A6,[3]Hoja1!$J:$M,4,FALSE)</f>
        <v>10188</v>
      </c>
      <c r="AD6" s="17">
        <f t="shared" si="5"/>
        <v>1.9598558628393412</v>
      </c>
      <c r="AE6" s="17">
        <f t="shared" si="6"/>
        <v>0.17963848421992129</v>
      </c>
      <c r="AF6" s="17">
        <f t="shared" si="2"/>
        <v>0.58795737240959167</v>
      </c>
      <c r="AG6" s="37">
        <v>0.5</v>
      </c>
      <c r="AH6" s="17"/>
      <c r="AI6" s="38"/>
    </row>
    <row r="7" spans="1:35" x14ac:dyDescent="0.25">
      <c r="A7" s="35">
        <v>44001</v>
      </c>
      <c r="B7" s="35">
        <v>44</v>
      </c>
      <c r="C7" s="23" t="s">
        <v>28</v>
      </c>
      <c r="D7" s="23">
        <v>0.26784217792525494</v>
      </c>
      <c r="E7" s="35">
        <v>45154</v>
      </c>
      <c r="F7" s="35">
        <v>292727</v>
      </c>
      <c r="G7" s="35">
        <v>49871</v>
      </c>
      <c r="H7" s="35">
        <v>49846</v>
      </c>
      <c r="I7" s="35">
        <v>7387</v>
      </c>
      <c r="J7" s="35">
        <v>80972</v>
      </c>
      <c r="K7" s="35">
        <v>492508</v>
      </c>
      <c r="L7" s="35">
        <v>70168</v>
      </c>
      <c r="M7" s="35">
        <v>66440</v>
      </c>
      <c r="N7" s="35">
        <v>10445</v>
      </c>
      <c r="O7" s="36">
        <f t="shared" si="0"/>
        <v>55.764955787185691</v>
      </c>
      <c r="P7" s="36">
        <f t="shared" si="0"/>
        <v>59.435988857033792</v>
      </c>
      <c r="Q7" s="36">
        <f t="shared" si="0"/>
        <v>71.073708813134189</v>
      </c>
      <c r="R7" s="36">
        <f t="shared" si="0"/>
        <v>75.024081878386511</v>
      </c>
      <c r="S7" s="36">
        <f t="shared" si="0"/>
        <v>70.722833891814261</v>
      </c>
      <c r="T7" s="36">
        <f t="shared" si="3"/>
        <v>0.71443795117859765</v>
      </c>
      <c r="U7" s="17">
        <v>0.55772882629932052</v>
      </c>
      <c r="V7" s="17">
        <v>0.55772882629932052</v>
      </c>
      <c r="W7" s="35">
        <v>279</v>
      </c>
      <c r="X7" s="24">
        <v>206435</v>
      </c>
      <c r="Y7" s="17">
        <f t="shared" si="1"/>
        <v>0.13515150047230365</v>
      </c>
      <c r="Z7" s="17">
        <f t="shared" si="4"/>
        <v>0.61929354009152859</v>
      </c>
      <c r="AA7" s="35">
        <f>VLOOKUP(A7,[3]Hoja1!$J:$M,2,FALSE)</f>
        <v>1574</v>
      </c>
      <c r="AB7" s="35">
        <f>VLOOKUP(A7,[3]Hoja1!$J:$L,3,FALSE)</f>
        <v>2046</v>
      </c>
      <c r="AC7" s="35">
        <f>VLOOKUP(A7,[3]Hoja1!$J:$M,4,FALSE)</f>
        <v>1757</v>
      </c>
      <c r="AD7" s="17">
        <f t="shared" si="5"/>
        <v>0.86823132382267221</v>
      </c>
      <c r="AE7" s="17">
        <f t="shared" si="6"/>
        <v>7.9581239580446578E-2</v>
      </c>
      <c r="AF7" s="17">
        <f t="shared" si="2"/>
        <v>0.59442510144629246</v>
      </c>
      <c r="AG7" s="37">
        <v>0.5</v>
      </c>
      <c r="AH7" s="17"/>
      <c r="AI7" s="38"/>
    </row>
    <row r="8" spans="1:35" x14ac:dyDescent="0.25">
      <c r="A8" s="35">
        <v>54001</v>
      </c>
      <c r="B8" s="35">
        <v>54</v>
      </c>
      <c r="C8" s="23" t="s">
        <v>29</v>
      </c>
      <c r="D8" s="23">
        <v>3.6167439404689229E-2</v>
      </c>
      <c r="E8" s="35">
        <v>72757</v>
      </c>
      <c r="F8" s="35">
        <v>550180</v>
      </c>
      <c r="G8" s="35">
        <v>145426</v>
      </c>
      <c r="H8" s="35">
        <v>163172</v>
      </c>
      <c r="I8" s="35">
        <v>25545</v>
      </c>
      <c r="J8" s="35">
        <v>108012</v>
      </c>
      <c r="K8" s="35">
        <v>838407</v>
      </c>
      <c r="L8" s="35">
        <v>164009</v>
      </c>
      <c r="M8" s="35">
        <v>171248</v>
      </c>
      <c r="N8" s="35">
        <v>29530</v>
      </c>
      <c r="O8" s="36">
        <f t="shared" si="0"/>
        <v>67.360108136133022</v>
      </c>
      <c r="P8" s="36">
        <f t="shared" si="0"/>
        <v>65.622066609653785</v>
      </c>
      <c r="Q8" s="36">
        <f t="shared" si="0"/>
        <v>88.669524233426216</v>
      </c>
      <c r="R8" s="36">
        <f t="shared" si="0"/>
        <v>95.284032514248338</v>
      </c>
      <c r="S8" s="36">
        <f t="shared" si="0"/>
        <v>86.505248899424316</v>
      </c>
      <c r="T8" s="36">
        <f t="shared" si="3"/>
        <v>0.88476654550406597</v>
      </c>
      <c r="U8" s="17">
        <v>1.0515650853831875</v>
      </c>
      <c r="V8" s="17">
        <v>1</v>
      </c>
      <c r="W8" s="35">
        <v>530</v>
      </c>
      <c r="X8" s="24">
        <v>787891</v>
      </c>
      <c r="Y8" s="17">
        <f t="shared" si="1"/>
        <v>6.7268188112315025E-2</v>
      </c>
      <c r="Z8" s="17">
        <f t="shared" si="4"/>
        <v>0.18704589371718441</v>
      </c>
      <c r="AA8" s="35">
        <f>VLOOKUP(A8,[3]Hoja1!$J:$M,2,FALSE)</f>
        <v>5043</v>
      </c>
      <c r="AB8" s="35">
        <f>VLOOKUP(A8,[3]Hoja1!$J:$L,3,FALSE)</f>
        <v>5946</v>
      </c>
      <c r="AC8" s="35">
        <f>VLOOKUP(A8,[3]Hoja1!$J:$M,4,FALSE)</f>
        <v>7380</v>
      </c>
      <c r="AD8" s="17">
        <f t="shared" si="5"/>
        <v>0.77713795436170741</v>
      </c>
      <c r="AE8" s="17">
        <f t="shared" si="6"/>
        <v>7.1231709840669788E-2</v>
      </c>
      <c r="AF8" s="17">
        <f t="shared" si="2"/>
        <v>0.76821103310781846</v>
      </c>
      <c r="AG8" s="37">
        <v>0.75</v>
      </c>
      <c r="AH8" s="17"/>
      <c r="AI8" s="38"/>
    </row>
    <row r="9" spans="1:35" x14ac:dyDescent="0.25">
      <c r="A9" s="35">
        <v>23001</v>
      </c>
      <c r="B9" s="35">
        <v>23</v>
      </c>
      <c r="C9" s="23" t="s">
        <v>30</v>
      </c>
      <c r="D9" s="23">
        <v>0.21908399043877241</v>
      </c>
      <c r="E9" s="35">
        <v>95543</v>
      </c>
      <c r="F9" s="35">
        <v>577901</v>
      </c>
      <c r="G9" s="35">
        <v>141598</v>
      </c>
      <c r="H9" s="35">
        <v>160082</v>
      </c>
      <c r="I9" s="35">
        <v>31890</v>
      </c>
      <c r="J9" s="35">
        <v>128426</v>
      </c>
      <c r="K9" s="35">
        <v>890926</v>
      </c>
      <c r="L9" s="35">
        <v>189323</v>
      </c>
      <c r="M9" s="35">
        <v>203543</v>
      </c>
      <c r="N9" s="35">
        <v>39431</v>
      </c>
      <c r="O9" s="36">
        <f t="shared" si="0"/>
        <v>74.395371653714975</v>
      </c>
      <c r="P9" s="36">
        <f t="shared" si="0"/>
        <v>64.86520766034441</v>
      </c>
      <c r="Q9" s="36">
        <f t="shared" si="0"/>
        <v>74.791758000876811</v>
      </c>
      <c r="R9" s="36">
        <f t="shared" si="0"/>
        <v>78.647755019823819</v>
      </c>
      <c r="S9" s="36">
        <f t="shared" si="0"/>
        <v>80.875453323527168</v>
      </c>
      <c r="T9" s="36">
        <f t="shared" si="3"/>
        <v>0.76874691416264762</v>
      </c>
      <c r="U9" s="17">
        <v>1.3232852961420205</v>
      </c>
      <c r="V9" s="17">
        <v>1</v>
      </c>
      <c r="W9" s="35">
        <v>632</v>
      </c>
      <c r="X9" s="24">
        <v>509558</v>
      </c>
      <c r="Y9" s="17">
        <f t="shared" si="1"/>
        <v>0.12402906047986686</v>
      </c>
      <c r="Z9" s="17">
        <f t="shared" si="4"/>
        <v>0.54847129613302115</v>
      </c>
      <c r="AA9" s="35">
        <f>VLOOKUP(A9,[3]Hoja1!$J:$M,2,FALSE)</f>
        <v>22751</v>
      </c>
      <c r="AB9" s="35">
        <f>VLOOKUP(A9,[3]Hoja1!$J:$L,3,FALSE)</f>
        <v>20553</v>
      </c>
      <c r="AC9" s="35">
        <f>VLOOKUP(A9,[3]Hoja1!$J:$M,4,FALSE)</f>
        <v>17439</v>
      </c>
      <c r="AD9" s="17">
        <f t="shared" si="5"/>
        <v>3.9735744835066207</v>
      </c>
      <c r="AE9" s="17">
        <f t="shared" si="6"/>
        <v>0.36421397649006604</v>
      </c>
      <c r="AF9" s="17">
        <f t="shared" si="2"/>
        <v>0.77564198434363252</v>
      </c>
      <c r="AG9" s="37">
        <v>0.75</v>
      </c>
      <c r="AH9" s="17"/>
      <c r="AI9" s="38"/>
    </row>
    <row r="10" spans="1:35" x14ac:dyDescent="0.25">
      <c r="A10" s="35">
        <v>70001</v>
      </c>
      <c r="B10" s="35">
        <v>70</v>
      </c>
      <c r="C10" s="23" t="s">
        <v>31</v>
      </c>
      <c r="D10" s="23">
        <v>0.11838812059235998</v>
      </c>
      <c r="E10" s="35">
        <v>53113</v>
      </c>
      <c r="F10" s="35">
        <v>320349</v>
      </c>
      <c r="G10" s="35">
        <v>77938</v>
      </c>
      <c r="H10" s="35">
        <v>90970</v>
      </c>
      <c r="I10" s="35">
        <v>16023</v>
      </c>
      <c r="J10" s="35">
        <v>68782</v>
      </c>
      <c r="K10" s="35">
        <v>470509</v>
      </c>
      <c r="L10" s="35">
        <v>97040</v>
      </c>
      <c r="M10" s="35">
        <v>104454</v>
      </c>
      <c r="N10" s="35">
        <v>19915</v>
      </c>
      <c r="O10" s="36">
        <f t="shared" si="0"/>
        <v>77.219330638829931</v>
      </c>
      <c r="P10" s="36">
        <f t="shared" si="0"/>
        <v>68.085626417348024</v>
      </c>
      <c r="Q10" s="36">
        <f t="shared" si="0"/>
        <v>80.315333882934866</v>
      </c>
      <c r="R10" s="36">
        <f t="shared" si="0"/>
        <v>87.090968273115436</v>
      </c>
      <c r="S10" s="36">
        <f t="shared" si="0"/>
        <v>80.456942003514939</v>
      </c>
      <c r="T10" s="36">
        <f t="shared" si="3"/>
        <v>0.8210886393150344</v>
      </c>
      <c r="U10" s="17">
        <v>0.89130501342060409</v>
      </c>
      <c r="V10" s="17">
        <v>0.89130501342060409</v>
      </c>
      <c r="W10" s="35">
        <v>336</v>
      </c>
      <c r="X10" s="24">
        <v>298062</v>
      </c>
      <c r="Y10" s="17">
        <f t="shared" si="1"/>
        <v>0.11272822432916642</v>
      </c>
      <c r="Z10" s="17">
        <f t="shared" si="4"/>
        <v>0.47651311291564596</v>
      </c>
      <c r="AA10" s="35">
        <f>VLOOKUP(A10,[3]Hoja1!$J:$M,2,FALSE)</f>
        <v>8808</v>
      </c>
      <c r="AB10" s="35">
        <f>VLOOKUP(A10,[3]Hoja1!$J:$L,3,FALSE)</f>
        <v>8591</v>
      </c>
      <c r="AC10" s="35">
        <f>VLOOKUP(A10,[3]Hoja1!$J:$M,4,FALSE)</f>
        <v>7828</v>
      </c>
      <c r="AD10" s="17">
        <f t="shared" si="5"/>
        <v>2.8212251142379774</v>
      </c>
      <c r="AE10" s="17">
        <f t="shared" si="6"/>
        <v>0.25859075290907219</v>
      </c>
      <c r="AF10" s="17">
        <f t="shared" si="2"/>
        <v>0.75144621026617031</v>
      </c>
      <c r="AG10" s="37">
        <v>0.75</v>
      </c>
      <c r="AH10" s="17"/>
      <c r="AI10" s="38"/>
    </row>
    <row r="11" spans="1:35" x14ac:dyDescent="0.25">
      <c r="A11" s="35">
        <v>68001</v>
      </c>
      <c r="B11" s="35">
        <v>68</v>
      </c>
      <c r="C11" s="23" t="s">
        <v>32</v>
      </c>
      <c r="D11" s="23">
        <v>1.6414632677214706E-2</v>
      </c>
      <c r="E11" s="35">
        <v>104274</v>
      </c>
      <c r="F11" s="35">
        <v>827418</v>
      </c>
      <c r="G11" s="35">
        <v>226436</v>
      </c>
      <c r="H11" s="35">
        <v>266279</v>
      </c>
      <c r="I11" s="35">
        <v>49943</v>
      </c>
      <c r="J11" s="35">
        <v>137673</v>
      </c>
      <c r="K11" s="35">
        <v>1159969</v>
      </c>
      <c r="L11" s="35">
        <v>264653</v>
      </c>
      <c r="M11" s="35">
        <v>289045</v>
      </c>
      <c r="N11" s="35">
        <v>53854</v>
      </c>
      <c r="O11" s="36">
        <f t="shared" si="0"/>
        <v>75.740341243381053</v>
      </c>
      <c r="P11" s="36">
        <f t="shared" si="0"/>
        <v>71.331044191698226</v>
      </c>
      <c r="Q11" s="36">
        <f t="shared" si="0"/>
        <v>85.559581792006895</v>
      </c>
      <c r="R11" s="36">
        <f t="shared" si="0"/>
        <v>92.123717760210354</v>
      </c>
      <c r="S11" s="36">
        <f t="shared" si="0"/>
        <v>92.737772496007722</v>
      </c>
      <c r="T11" s="36">
        <f t="shared" si="3"/>
        <v>0.88670875085182654</v>
      </c>
      <c r="U11" s="17">
        <v>1.0922046359846815</v>
      </c>
      <c r="V11" s="17">
        <v>1</v>
      </c>
      <c r="W11" s="35">
        <v>831</v>
      </c>
      <c r="X11" s="24">
        <v>614269</v>
      </c>
      <c r="Y11" s="17">
        <f t="shared" si="1"/>
        <v>0.13528275071670556</v>
      </c>
      <c r="Z11" s="17">
        <f t="shared" si="4"/>
        <v>0.62012927728902911</v>
      </c>
      <c r="AA11" s="35">
        <f>VLOOKUP(A11,[3]Hoja1!$J:$M,2,FALSE)</f>
        <v>21356</v>
      </c>
      <c r="AB11" s="35">
        <f>VLOOKUP(A11,[3]Hoja1!$J:$L,3,FALSE)</f>
        <v>24219</v>
      </c>
      <c r="AC11" s="35">
        <f>VLOOKUP(A11,[3]Hoja1!$J:$M,4,FALSE)</f>
        <v>24471</v>
      </c>
      <c r="AD11" s="17">
        <f t="shared" si="5"/>
        <v>3.8010491603298666</v>
      </c>
      <c r="AE11" s="17">
        <f t="shared" si="6"/>
        <v>0.34840047299082189</v>
      </c>
      <c r="AF11" s="17">
        <f t="shared" si="2"/>
        <v>0.84020735045389838</v>
      </c>
      <c r="AG11" s="37">
        <v>0.75</v>
      </c>
      <c r="AH11" s="17"/>
      <c r="AI11" s="38"/>
    </row>
    <row r="12" spans="1:35" x14ac:dyDescent="0.25">
      <c r="A12" s="35">
        <v>52001</v>
      </c>
      <c r="B12" s="35">
        <v>52</v>
      </c>
      <c r="C12" s="23" t="s">
        <v>33</v>
      </c>
      <c r="D12" s="23">
        <v>0.22222448652077226</v>
      </c>
      <c r="E12" s="35">
        <v>74482</v>
      </c>
      <c r="F12" s="35">
        <v>533037</v>
      </c>
      <c r="G12" s="35">
        <v>136153</v>
      </c>
      <c r="H12" s="35">
        <v>166634</v>
      </c>
      <c r="I12" s="35">
        <v>33826</v>
      </c>
      <c r="J12" s="35">
        <v>101956</v>
      </c>
      <c r="K12" s="35">
        <v>823262</v>
      </c>
      <c r="L12" s="35">
        <v>169967</v>
      </c>
      <c r="M12" s="35">
        <v>191768</v>
      </c>
      <c r="N12" s="35">
        <v>42799</v>
      </c>
      <c r="O12" s="36">
        <f t="shared" si="0"/>
        <v>73.053081721526937</v>
      </c>
      <c r="P12" s="36">
        <f t="shared" si="0"/>
        <v>64.746945686792301</v>
      </c>
      <c r="Q12" s="36">
        <f t="shared" si="0"/>
        <v>80.10554990086311</v>
      </c>
      <c r="R12" s="36">
        <f t="shared" si="0"/>
        <v>86.893538025113685</v>
      </c>
      <c r="S12" s="36">
        <f t="shared" si="0"/>
        <v>79.034556882170151</v>
      </c>
      <c r="T12" s="36">
        <f t="shared" si="3"/>
        <v>0.8122452042382734</v>
      </c>
      <c r="U12" s="17">
        <v>1.0639989549230511</v>
      </c>
      <c r="V12" s="17">
        <v>1</v>
      </c>
      <c r="W12" s="35">
        <v>415</v>
      </c>
      <c r="X12" s="24">
        <v>392567</v>
      </c>
      <c r="Y12" s="17">
        <f t="shared" si="1"/>
        <v>0.10571443855443784</v>
      </c>
      <c r="Z12" s="17">
        <f t="shared" si="4"/>
        <v>0.43185276432771807</v>
      </c>
      <c r="AA12" s="35">
        <f>VLOOKUP(A12,[3]Hoja1!$J:$M,2,FALSE)</f>
        <v>2342</v>
      </c>
      <c r="AB12" s="35">
        <f>VLOOKUP(A12,[3]Hoja1!$J:$L,3,FALSE)</f>
        <v>2472</v>
      </c>
      <c r="AC12" s="35">
        <f>VLOOKUP(A12,[3]Hoja1!$J:$M,4,FALSE)</f>
        <v>1786</v>
      </c>
      <c r="AD12" s="17">
        <f t="shared" si="5"/>
        <v>0.56041389113195961</v>
      </c>
      <c r="AE12" s="17">
        <f t="shared" si="6"/>
        <v>5.1366992771032044E-2</v>
      </c>
      <c r="AF12" s="17">
        <f t="shared" si="2"/>
        <v>0.75444457782901175</v>
      </c>
      <c r="AG12" s="37">
        <v>0.75</v>
      </c>
      <c r="AH12" s="17"/>
      <c r="AI12" s="38"/>
    </row>
    <row r="13" spans="1:35" x14ac:dyDescent="0.25">
      <c r="A13" s="35">
        <v>11001</v>
      </c>
      <c r="B13" s="35">
        <v>11</v>
      </c>
      <c r="C13" s="23" t="s">
        <v>34</v>
      </c>
      <c r="D13" s="23">
        <v>3.7664502173619737E-3</v>
      </c>
      <c r="E13" s="35">
        <v>322474</v>
      </c>
      <c r="F13" s="35">
        <v>3157174</v>
      </c>
      <c r="G13" s="35">
        <v>717428</v>
      </c>
      <c r="H13" s="35">
        <v>928475</v>
      </c>
      <c r="I13" s="35">
        <v>178473</v>
      </c>
      <c r="J13" s="35">
        <v>394741</v>
      </c>
      <c r="K13" s="35">
        <v>4247169</v>
      </c>
      <c r="L13" s="35">
        <v>912893</v>
      </c>
      <c r="M13" s="35">
        <v>963176</v>
      </c>
      <c r="N13" s="35">
        <v>150762</v>
      </c>
      <c r="O13" s="36">
        <f t="shared" si="0"/>
        <v>81.692552838443433</v>
      </c>
      <c r="P13" s="36">
        <f t="shared" si="0"/>
        <v>74.335963555959282</v>
      </c>
      <c r="Q13" s="36">
        <f t="shared" si="0"/>
        <v>78.588399735785032</v>
      </c>
      <c r="R13" s="36">
        <f t="shared" si="0"/>
        <v>96.397231658596141</v>
      </c>
      <c r="S13" s="36">
        <f t="shared" si="0"/>
        <v>118.38062641779759</v>
      </c>
      <c r="T13" s="36">
        <f t="shared" si="3"/>
        <v>0.96154226403548859</v>
      </c>
      <c r="U13" s="17">
        <v>0.94815966370263771</v>
      </c>
      <c r="V13" s="17">
        <v>0.94815966370263771</v>
      </c>
      <c r="W13" s="35">
        <v>3216</v>
      </c>
      <c r="X13" s="24">
        <v>7834167</v>
      </c>
      <c r="Y13" s="17">
        <f t="shared" si="1"/>
        <v>4.1050950279717044E-2</v>
      </c>
      <c r="Z13" s="17">
        <f t="shared" si="4"/>
        <v>2.0107378880416801E-2</v>
      </c>
      <c r="AA13" s="35">
        <f>VLOOKUP(A13,[3]Hoja1!$J:$M,2,FALSE)</f>
        <v>166039</v>
      </c>
      <c r="AB13" s="35">
        <f>VLOOKUP(A13,[3]Hoja1!$J:$L,3,FALSE)</f>
        <v>163459</v>
      </c>
      <c r="AC13" s="35">
        <f>VLOOKUP(A13,[3]Hoja1!$J:$M,4,FALSE)</f>
        <v>146255</v>
      </c>
      <c r="AD13" s="17">
        <f t="shared" si="5"/>
        <v>2.0242654175400316</v>
      </c>
      <c r="AE13" s="17">
        <f t="shared" si="6"/>
        <v>0.18554220142438421</v>
      </c>
      <c r="AF13" s="17">
        <f t="shared" si="2"/>
        <v>0.78578398915901571</v>
      </c>
      <c r="AG13" s="37">
        <v>0.75</v>
      </c>
      <c r="AH13" s="17"/>
      <c r="AI13" s="38"/>
    </row>
    <row r="14" spans="1:35" x14ac:dyDescent="0.25">
      <c r="A14" s="35">
        <v>5001</v>
      </c>
      <c r="B14" s="35">
        <v>5</v>
      </c>
      <c r="C14" s="23" t="s">
        <v>35</v>
      </c>
      <c r="D14" s="23">
        <v>1.6616923543264859E-2</v>
      </c>
      <c r="E14" s="35">
        <v>276998</v>
      </c>
      <c r="F14" s="35">
        <v>2539734</v>
      </c>
      <c r="G14" s="35">
        <v>707510</v>
      </c>
      <c r="H14" s="35">
        <v>827812</v>
      </c>
      <c r="I14" s="35">
        <v>141793</v>
      </c>
      <c r="J14" s="35">
        <v>390250</v>
      </c>
      <c r="K14" s="35">
        <v>3468183</v>
      </c>
      <c r="L14" s="35">
        <v>786168</v>
      </c>
      <c r="M14" s="35">
        <v>880406</v>
      </c>
      <c r="N14" s="35">
        <v>136616</v>
      </c>
      <c r="O14" s="36">
        <f t="shared" si="0"/>
        <v>70.979628443305572</v>
      </c>
      <c r="P14" s="36">
        <f t="shared" si="0"/>
        <v>73.229526815626514</v>
      </c>
      <c r="Q14" s="36">
        <f t="shared" si="0"/>
        <v>89.994759389850515</v>
      </c>
      <c r="R14" s="36">
        <f t="shared" si="0"/>
        <v>94.026165201054965</v>
      </c>
      <c r="S14" s="36">
        <f t="shared" si="0"/>
        <v>103.78945365110968</v>
      </c>
      <c r="T14" s="36">
        <f t="shared" si="3"/>
        <v>0.93131193066502815</v>
      </c>
      <c r="U14" s="17">
        <v>1.1507776194660271</v>
      </c>
      <c r="V14" s="17">
        <v>1</v>
      </c>
      <c r="W14" s="35">
        <v>1875</v>
      </c>
      <c r="X14" s="24">
        <v>2573220</v>
      </c>
      <c r="Y14" s="17">
        <f t="shared" si="1"/>
        <v>7.2865903420616968E-2</v>
      </c>
      <c r="Z14" s="17">
        <f t="shared" si="4"/>
        <v>0.22268939994822826</v>
      </c>
      <c r="AA14" s="35">
        <f>VLOOKUP(A14,[3]Hoja1!$J:$M,2,FALSE)</f>
        <v>102645</v>
      </c>
      <c r="AB14" s="35">
        <f>VLOOKUP(A14,[3]Hoja1!$J:$L,3,FALSE)</f>
        <v>99388</v>
      </c>
      <c r="AC14" s="35">
        <f>VLOOKUP(A14,[3]Hoja1!$J:$M,4,FALSE)</f>
        <v>104965</v>
      </c>
      <c r="AD14" s="17">
        <f t="shared" si="5"/>
        <v>3.9768331765906795</v>
      </c>
      <c r="AE14" s="17">
        <f t="shared" si="6"/>
        <v>0.36451266513205127</v>
      </c>
      <c r="AF14" s="17">
        <f t="shared" si="2"/>
        <v>0.82437617184054202</v>
      </c>
      <c r="AG14" s="37">
        <v>0.75</v>
      </c>
      <c r="AH14" s="17"/>
      <c r="AI14" s="38"/>
    </row>
    <row r="15" spans="1:35" x14ac:dyDescent="0.25">
      <c r="A15" s="35">
        <v>20001</v>
      </c>
      <c r="B15" s="35">
        <v>20</v>
      </c>
      <c r="C15" s="23" t="s">
        <v>36</v>
      </c>
      <c r="D15" s="23">
        <v>0.1219754692777882</v>
      </c>
      <c r="E15" s="35">
        <v>66138</v>
      </c>
      <c r="F15" s="35">
        <v>409835</v>
      </c>
      <c r="G15" s="35">
        <v>85618</v>
      </c>
      <c r="H15" s="35">
        <v>92470</v>
      </c>
      <c r="I15" s="35">
        <v>15922</v>
      </c>
      <c r="J15" s="35">
        <v>100097</v>
      </c>
      <c r="K15" s="35">
        <v>667414</v>
      </c>
      <c r="L15" s="35">
        <v>114976</v>
      </c>
      <c r="M15" s="35">
        <v>111511</v>
      </c>
      <c r="N15" s="35">
        <v>17069</v>
      </c>
      <c r="O15" s="36">
        <f t="shared" si="0"/>
        <v>66.073908308940332</v>
      </c>
      <c r="P15" s="36">
        <f t="shared" si="0"/>
        <v>61.406413410566756</v>
      </c>
      <c r="Q15" s="36">
        <f t="shared" si="0"/>
        <v>74.465975507932086</v>
      </c>
      <c r="R15" s="36">
        <f t="shared" si="0"/>
        <v>82.924554528252813</v>
      </c>
      <c r="S15" s="36">
        <f t="shared" si="0"/>
        <v>93.280215595524055</v>
      </c>
      <c r="T15" s="36">
        <f t="shared" si="3"/>
        <v>0.81409939127341913</v>
      </c>
      <c r="U15" s="17">
        <v>0.85195848228112492</v>
      </c>
      <c r="V15" s="17">
        <v>0.85195848228112492</v>
      </c>
      <c r="W15" s="35">
        <v>654</v>
      </c>
      <c r="X15" s="24">
        <v>544134</v>
      </c>
      <c r="Y15" s="17">
        <f t="shared" si="1"/>
        <v>0.12019098236831369</v>
      </c>
      <c r="Z15" s="17">
        <f t="shared" si="4"/>
        <v>0.52403229672883789</v>
      </c>
      <c r="AA15" s="35">
        <f>VLOOKUP(A15,[3]Hoja1!$J:$M,2,FALSE)</f>
        <v>14447</v>
      </c>
      <c r="AB15" s="35">
        <f>VLOOKUP(A15,[3]Hoja1!$J:$L,3,FALSE)</f>
        <v>11308</v>
      </c>
      <c r="AC15" s="35">
        <f>VLOOKUP(A15,[3]Hoja1!$J:$M,4,FALSE)</f>
        <v>14305</v>
      </c>
      <c r="AD15" s="17">
        <f t="shared" si="5"/>
        <v>2.4540523719034897</v>
      </c>
      <c r="AE15" s="17">
        <f t="shared" si="6"/>
        <v>0.22493605608647935</v>
      </c>
      <c r="AF15" s="17">
        <f t="shared" si="2"/>
        <v>0.73753407560257878</v>
      </c>
      <c r="AG15" s="37">
        <v>0.5</v>
      </c>
      <c r="AH15" s="17"/>
      <c r="AI15" s="38"/>
    </row>
    <row r="16" spans="1:35" x14ac:dyDescent="0.25">
      <c r="A16" s="35">
        <v>73001</v>
      </c>
      <c r="B16" s="35">
        <v>73</v>
      </c>
      <c r="C16" s="23" t="s">
        <v>37</v>
      </c>
      <c r="D16" s="23">
        <v>7.1821036106750391E-2</v>
      </c>
      <c r="E16" s="35">
        <v>65697</v>
      </c>
      <c r="F16" s="35">
        <v>476335</v>
      </c>
      <c r="G16" s="35">
        <v>141260</v>
      </c>
      <c r="H16" s="35">
        <v>189537</v>
      </c>
      <c r="I16" s="35">
        <v>37848</v>
      </c>
      <c r="J16" s="35">
        <v>84553</v>
      </c>
      <c r="K16" s="35">
        <v>634263</v>
      </c>
      <c r="L16" s="35">
        <v>160236</v>
      </c>
      <c r="M16" s="35">
        <v>198685</v>
      </c>
      <c r="N16" s="35">
        <v>37778</v>
      </c>
      <c r="O16" s="36">
        <f t="shared" si="0"/>
        <v>77.699194588009888</v>
      </c>
      <c r="P16" s="36">
        <f t="shared" si="0"/>
        <v>75.100549771940038</v>
      </c>
      <c r="Q16" s="36">
        <f t="shared" si="0"/>
        <v>88.157467735090748</v>
      </c>
      <c r="R16" s="36">
        <f t="shared" si="0"/>
        <v>95.395726904396412</v>
      </c>
      <c r="S16" s="36">
        <f t="shared" si="0"/>
        <v>100.18529302768808</v>
      </c>
      <c r="T16" s="36">
        <f t="shared" si="3"/>
        <v>0.92893891492095093</v>
      </c>
      <c r="U16" s="17">
        <v>1.0552266588729393</v>
      </c>
      <c r="V16" s="17">
        <v>1</v>
      </c>
      <c r="W16" s="35">
        <v>544</v>
      </c>
      <c r="X16" s="24">
        <v>542724</v>
      </c>
      <c r="Y16" s="17">
        <f t="shared" si="1"/>
        <v>0.10023511029547247</v>
      </c>
      <c r="Z16" s="17">
        <f t="shared" si="4"/>
        <v>0.39696308877549508</v>
      </c>
      <c r="AA16" s="35">
        <f>VLOOKUP(A16,[3]Hoja1!$J:$M,2,FALSE)</f>
        <v>5133</v>
      </c>
      <c r="AB16" s="35">
        <f>VLOOKUP(A16,[3]Hoja1!$J:$L,3,FALSE)</f>
        <v>4812</v>
      </c>
      <c r="AC16" s="35">
        <f>VLOOKUP(A16,[3]Hoja1!$J:$M,4,FALSE)</f>
        <v>4165</v>
      </c>
      <c r="AD16" s="17">
        <f t="shared" si="5"/>
        <v>0.86661605776293893</v>
      </c>
      <c r="AE16" s="17">
        <f t="shared" si="6"/>
        <v>7.9433185862780836E-2</v>
      </c>
      <c r="AF16" s="17">
        <f t="shared" si="2"/>
        <v>0.812109084924303</v>
      </c>
      <c r="AG16" s="37">
        <v>0.75</v>
      </c>
      <c r="AH16" s="17"/>
      <c r="AI16" s="38"/>
    </row>
    <row r="17" spans="1:35" x14ac:dyDescent="0.25">
      <c r="A17" s="35">
        <v>63001</v>
      </c>
      <c r="B17" s="35">
        <v>63</v>
      </c>
      <c r="C17" s="23" t="s">
        <v>38</v>
      </c>
      <c r="D17" s="23">
        <v>2.4891153882313277E-2</v>
      </c>
      <c r="E17" s="35">
        <v>21621</v>
      </c>
      <c r="F17" s="35">
        <v>202008</v>
      </c>
      <c r="G17" s="35">
        <v>63878</v>
      </c>
      <c r="H17" s="35">
        <v>88809</v>
      </c>
      <c r="I17" s="35">
        <v>15896</v>
      </c>
      <c r="J17" s="35">
        <v>28426</v>
      </c>
      <c r="K17" s="35">
        <v>270181</v>
      </c>
      <c r="L17" s="35">
        <v>71818</v>
      </c>
      <c r="M17" s="35">
        <v>94129</v>
      </c>
      <c r="N17" s="35">
        <v>16565</v>
      </c>
      <c r="O17" s="36">
        <f t="shared" si="0"/>
        <v>76.060648701892632</v>
      </c>
      <c r="P17" s="36">
        <f t="shared" si="0"/>
        <v>74.767655756696442</v>
      </c>
      <c r="Q17" s="36">
        <f t="shared" si="0"/>
        <v>88.944275808293185</v>
      </c>
      <c r="R17" s="36">
        <f t="shared" si="0"/>
        <v>94.34818175057633</v>
      </c>
      <c r="S17" s="36">
        <f t="shared" si="0"/>
        <v>95.961364322366435</v>
      </c>
      <c r="T17" s="36">
        <f t="shared" si="3"/>
        <v>0.91459048837203261</v>
      </c>
      <c r="U17" s="17">
        <v>1.1718669434147642</v>
      </c>
      <c r="V17" s="17">
        <v>1</v>
      </c>
      <c r="W17" s="35">
        <v>215</v>
      </c>
      <c r="X17" s="24">
        <v>308463</v>
      </c>
      <c r="Y17" s="17">
        <f t="shared" si="1"/>
        <v>6.9700417878319279E-2</v>
      </c>
      <c r="Z17" s="17">
        <f t="shared" si="4"/>
        <v>0.20253314021779309</v>
      </c>
      <c r="AA17" s="35">
        <f>VLOOKUP(A17,[3]Hoja1!$J:$M,2,FALSE)</f>
        <v>3813</v>
      </c>
      <c r="AB17" s="35">
        <f>VLOOKUP(A17,[3]Hoja1!$J:$L,3,FALSE)</f>
        <v>3526</v>
      </c>
      <c r="AC17" s="35">
        <f>VLOOKUP(A17,[3]Hoja1!$J:$M,4,FALSE)</f>
        <v>3276</v>
      </c>
      <c r="AD17" s="17">
        <f t="shared" si="5"/>
        <v>1.1470851717493942</v>
      </c>
      <c r="AE17" s="17">
        <f t="shared" si="6"/>
        <v>0.10514071235099855</v>
      </c>
      <c r="AF17" s="17">
        <f t="shared" si="2"/>
        <v>0.78806262944289551</v>
      </c>
      <c r="AG17" s="37">
        <v>0.75</v>
      </c>
      <c r="AH17" s="17"/>
      <c r="AI17" s="38"/>
    </row>
    <row r="18" spans="1:35" x14ac:dyDescent="0.25">
      <c r="A18" s="35">
        <v>99001</v>
      </c>
      <c r="B18" s="35">
        <v>99</v>
      </c>
      <c r="C18" s="23" t="s">
        <v>39</v>
      </c>
      <c r="D18" s="23">
        <v>0.22679560695888815</v>
      </c>
      <c r="E18" s="35">
        <v>2254</v>
      </c>
      <c r="F18" s="35">
        <v>15588</v>
      </c>
      <c r="G18" s="35">
        <v>2894</v>
      </c>
      <c r="H18" s="35">
        <v>2849</v>
      </c>
      <c r="I18" s="35">
        <v>333</v>
      </c>
      <c r="J18" s="35">
        <v>10933</v>
      </c>
      <c r="K18" s="35">
        <v>55562</v>
      </c>
      <c r="L18" s="35">
        <v>7560</v>
      </c>
      <c r="M18" s="35">
        <v>6263</v>
      </c>
      <c r="N18" s="35">
        <v>685</v>
      </c>
      <c r="O18" s="36">
        <f t="shared" si="0"/>
        <v>20.61648220982347</v>
      </c>
      <c r="P18" s="36">
        <f t="shared" si="0"/>
        <v>28.055145603110038</v>
      </c>
      <c r="Q18" s="36">
        <f t="shared" si="0"/>
        <v>38.280423280423278</v>
      </c>
      <c r="R18" s="36">
        <f t="shared" si="0"/>
        <v>45.489382085262655</v>
      </c>
      <c r="S18" s="36">
        <f t="shared" si="0"/>
        <v>48.613138686131386</v>
      </c>
      <c r="T18" s="36">
        <f t="shared" si="3"/>
        <v>0.42943147235466628</v>
      </c>
      <c r="U18" s="17">
        <v>0.53499274944036945</v>
      </c>
      <c r="V18" s="17">
        <v>0.53499274944036945</v>
      </c>
      <c r="W18" s="35">
        <v>21</v>
      </c>
      <c r="X18" s="24">
        <v>20578</v>
      </c>
      <c r="Y18" s="17">
        <f t="shared" si="1"/>
        <v>0.10205073379337157</v>
      </c>
      <c r="Z18" s="17">
        <f t="shared" si="4"/>
        <v>0.40852408891507297</v>
      </c>
      <c r="AA18" s="35">
        <f>VLOOKUP(A18,[3]Hoja1!$J:$M,2,FALSE)</f>
        <v>2</v>
      </c>
      <c r="AB18" s="35">
        <f>VLOOKUP(A18,[3]Hoja1!$J:$L,3,FALSE)</f>
        <v>1</v>
      </c>
      <c r="AC18" s="35">
        <f>VLOOKUP(A18,[3]Hoja1!$J:$M,4,FALSE)</f>
        <v>0</v>
      </c>
      <c r="AD18" s="17">
        <f t="shared" si="5"/>
        <v>4.8595587520653127E-3</v>
      </c>
      <c r="AE18" s="17">
        <f t="shared" si="6"/>
        <v>4.4542243373650895E-4</v>
      </c>
      <c r="AF18" s="17">
        <f t="shared" si="2"/>
        <v>0.41611051214432493</v>
      </c>
      <c r="AG18" s="37">
        <v>0.25</v>
      </c>
      <c r="AH18" s="17"/>
      <c r="AI18" s="38"/>
    </row>
    <row r="19" spans="1:35" x14ac:dyDescent="0.25">
      <c r="A19" s="35">
        <v>85001</v>
      </c>
      <c r="B19" s="35">
        <v>85</v>
      </c>
      <c r="C19" s="23" t="s">
        <v>40</v>
      </c>
      <c r="D19" s="23">
        <v>0.14038080901006383</v>
      </c>
      <c r="E19" s="35">
        <v>23488</v>
      </c>
      <c r="F19" s="35">
        <v>165763</v>
      </c>
      <c r="G19" s="35">
        <v>33614</v>
      </c>
      <c r="H19" s="35">
        <v>31354</v>
      </c>
      <c r="I19" s="35">
        <v>4522</v>
      </c>
      <c r="J19" s="35">
        <v>31017</v>
      </c>
      <c r="K19" s="35">
        <v>232779</v>
      </c>
      <c r="L19" s="35">
        <v>40638</v>
      </c>
      <c r="M19" s="35">
        <v>35037</v>
      </c>
      <c r="N19" s="35">
        <v>4664</v>
      </c>
      <c r="O19" s="36">
        <f t="shared" si="0"/>
        <v>75.726214656478703</v>
      </c>
      <c r="P19" s="36">
        <f t="shared" si="0"/>
        <v>71.210461424784882</v>
      </c>
      <c r="Q19" s="36">
        <f t="shared" si="0"/>
        <v>82.715684827009198</v>
      </c>
      <c r="R19" s="36">
        <f t="shared" si="0"/>
        <v>89.488255272997122</v>
      </c>
      <c r="S19" s="36">
        <f t="shared" si="0"/>
        <v>96.955403087478558</v>
      </c>
      <c r="T19" s="36">
        <f t="shared" si="3"/>
        <v>0.87949024696812717</v>
      </c>
      <c r="U19" s="17">
        <v>0.78950584330801343</v>
      </c>
      <c r="V19" s="17">
        <v>0.78950584330801343</v>
      </c>
      <c r="W19" s="35">
        <v>174</v>
      </c>
      <c r="X19" s="24">
        <v>179355</v>
      </c>
      <c r="Y19" s="17">
        <f t="shared" si="1"/>
        <v>9.7014301246131973E-2</v>
      </c>
      <c r="Z19" s="17">
        <f t="shared" si="4"/>
        <v>0.37645455608021672</v>
      </c>
      <c r="AA19" s="35">
        <f>VLOOKUP(A19,[3]Hoja1!$J:$M,2,FALSE)</f>
        <v>1267</v>
      </c>
      <c r="AB19" s="35">
        <f>VLOOKUP(A19,[3]Hoja1!$J:$L,3,FALSE)</f>
        <v>893</v>
      </c>
      <c r="AC19" s="35">
        <f>VLOOKUP(A19,[3]Hoja1!$J:$M,4,FALSE)</f>
        <v>705</v>
      </c>
      <c r="AD19" s="17">
        <f t="shared" si="5"/>
        <v>0.53246354994285072</v>
      </c>
      <c r="AE19" s="17">
        <f t="shared" si="6"/>
        <v>4.880509165379017E-2</v>
      </c>
      <c r="AF19" s="17">
        <f t="shared" si="2"/>
        <v>0.71912284124986825</v>
      </c>
      <c r="AG19" s="37">
        <v>0.5</v>
      </c>
      <c r="AH19" s="17"/>
      <c r="AI19" s="38"/>
    </row>
    <row r="20" spans="1:35" x14ac:dyDescent="0.25">
      <c r="A20" s="35">
        <v>86001</v>
      </c>
      <c r="B20" s="35">
        <v>86</v>
      </c>
      <c r="C20" s="23" t="s">
        <v>41</v>
      </c>
      <c r="D20" s="23">
        <v>0.30777340808300563</v>
      </c>
      <c r="E20" s="35">
        <v>10756</v>
      </c>
      <c r="F20" s="35">
        <v>90549</v>
      </c>
      <c r="G20" s="35">
        <v>18294</v>
      </c>
      <c r="H20" s="35">
        <v>20006</v>
      </c>
      <c r="I20" s="35">
        <v>3313</v>
      </c>
      <c r="J20" s="35">
        <v>27170</v>
      </c>
      <c r="K20" s="35">
        <v>190180</v>
      </c>
      <c r="L20" s="35">
        <v>31706</v>
      </c>
      <c r="M20" s="35">
        <v>30326</v>
      </c>
      <c r="N20" s="35">
        <v>5369</v>
      </c>
      <c r="O20" s="36">
        <f t="shared" si="0"/>
        <v>39.58778064041222</v>
      </c>
      <c r="P20" s="36">
        <f t="shared" si="0"/>
        <v>47.612262067514983</v>
      </c>
      <c r="Q20" s="36">
        <f t="shared" si="0"/>
        <v>57.698858260266192</v>
      </c>
      <c r="R20" s="36">
        <f t="shared" si="0"/>
        <v>65.969794895469235</v>
      </c>
      <c r="S20" s="36">
        <f t="shared" si="0"/>
        <v>61.706090519649841</v>
      </c>
      <c r="T20" s="36">
        <f t="shared" si="3"/>
        <v>0.61386863863916763</v>
      </c>
      <c r="U20" s="17">
        <v>0.72715638225156698</v>
      </c>
      <c r="V20" s="17">
        <v>0.72715638225156698</v>
      </c>
      <c r="W20" s="35">
        <v>80</v>
      </c>
      <c r="X20" s="24">
        <v>59755</v>
      </c>
      <c r="Y20" s="17">
        <f t="shared" si="1"/>
        <v>0.13388001004100075</v>
      </c>
      <c r="Z20" s="17">
        <f t="shared" si="4"/>
        <v>0.61119731250316889</v>
      </c>
      <c r="AA20" s="35">
        <f>VLOOKUP(A20,[3]Hoja1!$J:$M,2,FALSE)</f>
        <v>31</v>
      </c>
      <c r="AB20" s="35">
        <f>VLOOKUP(A20,[3]Hoja1!$J:$L,3,FALSE)</f>
        <v>29</v>
      </c>
      <c r="AC20" s="35">
        <f>VLOOKUP(A20,[3]Hoja1!$J:$M,4,FALSE)</f>
        <v>34</v>
      </c>
      <c r="AD20" s="17">
        <f t="shared" si="5"/>
        <v>5.2436337266058619E-2</v>
      </c>
      <c r="AE20" s="17">
        <f t="shared" si="6"/>
        <v>4.8062637274114226E-3</v>
      </c>
      <c r="AF20" s="17">
        <f t="shared" si="2"/>
        <v>0.58668159161811195</v>
      </c>
      <c r="AG20" s="37">
        <v>0.5</v>
      </c>
      <c r="AH20" s="17"/>
      <c r="AI20" s="38"/>
    </row>
    <row r="21" spans="1:35" x14ac:dyDescent="0.25">
      <c r="A21" s="35">
        <v>66001</v>
      </c>
      <c r="B21" s="35">
        <v>66</v>
      </c>
      <c r="C21" s="23" t="s">
        <v>42</v>
      </c>
      <c r="D21" s="23">
        <v>0.15917745937525349</v>
      </c>
      <c r="E21" s="35">
        <v>40330</v>
      </c>
      <c r="F21" s="35">
        <v>351684</v>
      </c>
      <c r="G21" s="35">
        <v>104600</v>
      </c>
      <c r="H21" s="35">
        <v>139250</v>
      </c>
      <c r="I21" s="35">
        <v>27869</v>
      </c>
      <c r="J21" s="35">
        <v>52318</v>
      </c>
      <c r="K21" s="35">
        <v>468026</v>
      </c>
      <c r="L21" s="35">
        <v>118808</v>
      </c>
      <c r="M21" s="35">
        <v>152248</v>
      </c>
      <c r="N21" s="35">
        <v>26332</v>
      </c>
      <c r="O21" s="36">
        <f t="shared" si="0"/>
        <v>77.086280056577081</v>
      </c>
      <c r="P21" s="36">
        <f t="shared" si="0"/>
        <v>75.141979291748754</v>
      </c>
      <c r="Q21" s="36">
        <f t="shared" si="0"/>
        <v>88.041209346171982</v>
      </c>
      <c r="R21" s="36">
        <f t="shared" si="0"/>
        <v>91.462613630392511</v>
      </c>
      <c r="S21" s="36">
        <f t="shared" si="0"/>
        <v>105.83700440528635</v>
      </c>
      <c r="T21" s="36">
        <f t="shared" si="3"/>
        <v>0.92322108787765866</v>
      </c>
      <c r="U21" s="17">
        <v>0.87685962070430867</v>
      </c>
      <c r="V21" s="17">
        <v>0.87685962070430867</v>
      </c>
      <c r="W21" s="35">
        <v>288</v>
      </c>
      <c r="X21" s="24">
        <v>480803</v>
      </c>
      <c r="Y21" s="17">
        <f t="shared" si="1"/>
        <v>5.9899792638565069E-2</v>
      </c>
      <c r="Z21" s="17">
        <f t="shared" si="4"/>
        <v>0.14012756444954755</v>
      </c>
      <c r="AA21" s="35">
        <f>VLOOKUP(A21,[3]Hoja1!$J:$M,2,FALSE)</f>
        <v>3828</v>
      </c>
      <c r="AB21" s="35">
        <f>VLOOKUP(A21,[3]Hoja1!$J:$L,3,FALSE)</f>
        <v>3512</v>
      </c>
      <c r="AC21" s="35">
        <f>VLOOKUP(A21,[3]Hoja1!$J:$M,4,FALSE)</f>
        <v>3495</v>
      </c>
      <c r="AD21" s="17">
        <f t="shared" si="5"/>
        <v>0.75117390421163488</v>
      </c>
      <c r="AE21" s="17">
        <f t="shared" si="6"/>
        <v>6.885187023021401E-2</v>
      </c>
      <c r="AF21" s="17">
        <f t="shared" si="2"/>
        <v>0.74556637361809808</v>
      </c>
      <c r="AG21" s="37">
        <v>0.5</v>
      </c>
      <c r="AH21" s="17"/>
      <c r="AI21" s="38"/>
    </row>
    <row r="22" spans="1:35" x14ac:dyDescent="0.25">
      <c r="A22" s="35">
        <v>50001</v>
      </c>
      <c r="B22" s="35">
        <v>50</v>
      </c>
      <c r="C22" s="23" t="s">
        <v>43</v>
      </c>
      <c r="D22" s="23">
        <v>7.9605835009328593E-2</v>
      </c>
      <c r="E22" s="35">
        <v>46234</v>
      </c>
      <c r="F22" s="35">
        <v>350800</v>
      </c>
      <c r="G22" s="35">
        <v>89103</v>
      </c>
      <c r="H22" s="35">
        <v>96389</v>
      </c>
      <c r="I22" s="35">
        <v>13695</v>
      </c>
      <c r="J22" s="35">
        <v>72938</v>
      </c>
      <c r="K22" s="35">
        <v>547427</v>
      </c>
      <c r="L22" s="35">
        <v>111577</v>
      </c>
      <c r="M22" s="35">
        <v>110796</v>
      </c>
      <c r="N22" s="35">
        <v>17100</v>
      </c>
      <c r="O22" s="36">
        <f t="shared" si="0"/>
        <v>63.388083029422248</v>
      </c>
      <c r="P22" s="36">
        <f t="shared" si="0"/>
        <v>64.081603574540537</v>
      </c>
      <c r="Q22" s="36">
        <f t="shared" si="0"/>
        <v>79.857856009751117</v>
      </c>
      <c r="R22" s="36">
        <f t="shared" si="0"/>
        <v>86.996822989999643</v>
      </c>
      <c r="S22" s="36">
        <f t="shared" si="0"/>
        <v>80.087719298245617</v>
      </c>
      <c r="T22" s="36">
        <f t="shared" si="3"/>
        <v>0.81395098415906642</v>
      </c>
      <c r="U22" s="17">
        <v>1.0933018002077273</v>
      </c>
      <c r="V22" s="17">
        <v>1</v>
      </c>
      <c r="W22" s="35">
        <v>241</v>
      </c>
      <c r="X22" s="24">
        <v>549922</v>
      </c>
      <c r="Y22" s="17">
        <f t="shared" si="1"/>
        <v>4.3824396914471507E-2</v>
      </c>
      <c r="Z22" s="17">
        <f t="shared" si="4"/>
        <v>3.7767327084771971E-2</v>
      </c>
      <c r="AA22" s="35">
        <f>VLOOKUP(A22,[3]Hoja1!$J:$M,2,FALSE)</f>
        <v>4189</v>
      </c>
      <c r="AB22" s="35">
        <f>VLOOKUP(A22,[3]Hoja1!$J:$L,3,FALSE)</f>
        <v>3931</v>
      </c>
      <c r="AC22" s="35">
        <f>VLOOKUP(A22,[3]Hoja1!$J:$M,4,FALSE)</f>
        <v>3764</v>
      </c>
      <c r="AD22" s="17">
        <f t="shared" si="5"/>
        <v>0.72034458220135467</v>
      </c>
      <c r="AE22" s="17">
        <f t="shared" si="6"/>
        <v>6.6026084528080176E-2</v>
      </c>
      <c r="AF22" s="17">
        <f t="shared" si="2"/>
        <v>0.7173548332408185</v>
      </c>
      <c r="AG22" s="37">
        <v>0.5</v>
      </c>
      <c r="AH22" s="17"/>
      <c r="AI22" s="38"/>
    </row>
    <row r="23" spans="1:35" x14ac:dyDescent="0.25">
      <c r="A23" s="35">
        <v>81001</v>
      </c>
      <c r="B23" s="35">
        <v>81</v>
      </c>
      <c r="C23" s="23" t="s">
        <v>44</v>
      </c>
      <c r="D23" s="23">
        <v>0.14070584912701856</v>
      </c>
      <c r="E23" s="35">
        <v>13040</v>
      </c>
      <c r="F23" s="35">
        <v>91958</v>
      </c>
      <c r="G23" s="35">
        <v>20200</v>
      </c>
      <c r="H23" s="35">
        <v>20617</v>
      </c>
      <c r="I23" s="35">
        <v>3114</v>
      </c>
      <c r="J23" s="35">
        <v>21955</v>
      </c>
      <c r="K23" s="35">
        <v>156679</v>
      </c>
      <c r="L23" s="35">
        <v>25498</v>
      </c>
      <c r="M23" s="35">
        <v>22639</v>
      </c>
      <c r="N23" s="35">
        <v>3838</v>
      </c>
      <c r="O23" s="36">
        <f t="shared" si="0"/>
        <v>59.39421544067411</v>
      </c>
      <c r="P23" s="36">
        <f t="shared" si="0"/>
        <v>58.691975312581775</v>
      </c>
      <c r="Q23" s="36">
        <f t="shared" si="0"/>
        <v>79.221899756843669</v>
      </c>
      <c r="R23" s="36">
        <f t="shared" si="0"/>
        <v>91.068510093201994</v>
      </c>
      <c r="S23" s="36">
        <f t="shared" si="0"/>
        <v>81.136008337675875</v>
      </c>
      <c r="T23" s="36">
        <f t="shared" si="3"/>
        <v>0.82845678686474511</v>
      </c>
      <c r="U23" s="17">
        <v>0.61974507819117075</v>
      </c>
      <c r="V23" s="17">
        <v>0.61974507819117075</v>
      </c>
      <c r="W23" s="35">
        <v>55</v>
      </c>
      <c r="X23" s="24">
        <v>99143</v>
      </c>
      <c r="Y23" s="17">
        <f t="shared" si="1"/>
        <v>5.5475424386996562E-2</v>
      </c>
      <c r="Z23" s="17">
        <f t="shared" si="4"/>
        <v>0.11195535692242828</v>
      </c>
      <c r="AA23" s="35">
        <f>VLOOKUP(A23,[3]Hoja1!$J:$M,2,FALSE)</f>
        <v>371</v>
      </c>
      <c r="AB23" s="35">
        <f>VLOOKUP(A23,[3]Hoja1!$J:$L,3,FALSE)</f>
        <v>435</v>
      </c>
      <c r="AC23" s="35">
        <f>VLOOKUP(A23,[3]Hoja1!$J:$M,4,FALSE)</f>
        <v>460</v>
      </c>
      <c r="AD23" s="17">
        <f t="shared" si="5"/>
        <v>0.42564780166022814</v>
      </c>
      <c r="AE23" s="17">
        <f t="shared" si="6"/>
        <v>3.9014463946858674E-2</v>
      </c>
      <c r="AF23" s="17">
        <f t="shared" si="2"/>
        <v>0.61524889897665247</v>
      </c>
      <c r="AG23" s="37">
        <v>0.5</v>
      </c>
      <c r="AH23" s="17"/>
      <c r="AI23" s="38"/>
    </row>
    <row r="24" spans="1:35" x14ac:dyDescent="0.25">
      <c r="A24" s="35">
        <v>15001</v>
      </c>
      <c r="B24" s="35">
        <v>15</v>
      </c>
      <c r="C24" s="23" t="s">
        <v>45</v>
      </c>
      <c r="D24" s="23">
        <v>4.2997651854149131E-2</v>
      </c>
      <c r="E24" s="35">
        <v>73264</v>
      </c>
      <c r="F24" s="35">
        <v>492074</v>
      </c>
      <c r="G24" s="35">
        <v>129673</v>
      </c>
      <c r="H24" s="35">
        <v>158926</v>
      </c>
      <c r="I24" s="35">
        <v>39161</v>
      </c>
      <c r="J24" s="35">
        <v>79236</v>
      </c>
      <c r="K24" s="35">
        <v>592504</v>
      </c>
      <c r="L24" s="35">
        <v>141953</v>
      </c>
      <c r="M24" s="35">
        <v>173265</v>
      </c>
      <c r="N24" s="35">
        <v>37269</v>
      </c>
      <c r="O24" s="36">
        <f t="shared" si="0"/>
        <v>92.463021858751077</v>
      </c>
      <c r="P24" s="36">
        <f t="shared" si="0"/>
        <v>83.04990346056735</v>
      </c>
      <c r="Q24" s="36">
        <f t="shared" si="0"/>
        <v>91.349249399449107</v>
      </c>
      <c r="R24" s="36">
        <f t="shared" si="0"/>
        <v>91.724237439759904</v>
      </c>
      <c r="S24" s="36">
        <f t="shared" si="0"/>
        <v>105.07660522149776</v>
      </c>
      <c r="T24" s="36">
        <f t="shared" si="3"/>
        <v>0.93769849172645081</v>
      </c>
      <c r="U24" s="17">
        <v>0.68056431053814781</v>
      </c>
      <c r="V24" s="17">
        <v>0.68056431053814781</v>
      </c>
      <c r="W24" s="35">
        <v>352</v>
      </c>
      <c r="X24" s="24">
        <v>180568</v>
      </c>
      <c r="Y24" s="17">
        <f t="shared" si="1"/>
        <v>0.19494041026095432</v>
      </c>
      <c r="Z24" s="17">
        <f t="shared" si="4"/>
        <v>1</v>
      </c>
      <c r="AA24" s="35">
        <f>VLOOKUP(A24,[3]Hoja1!$J:$M,2,FALSE)</f>
        <v>6692</v>
      </c>
      <c r="AB24" s="35">
        <f>VLOOKUP(A24,[3]Hoja1!$J:$L,3,FALSE)</f>
        <v>5402</v>
      </c>
      <c r="AC24" s="35">
        <f>VLOOKUP(A24,[3]Hoja1!$J:$M,4,FALSE)</f>
        <v>5859</v>
      </c>
      <c r="AD24" s="17">
        <f t="shared" si="5"/>
        <v>3.3141715770974551</v>
      </c>
      <c r="AE24" s="17">
        <f t="shared" si="6"/>
        <v>0.30377374675503716</v>
      </c>
      <c r="AF24" s="17">
        <f t="shared" si="2"/>
        <v>0.80339591370017338</v>
      </c>
      <c r="AG24" s="37">
        <v>0.75</v>
      </c>
      <c r="AH24" s="17"/>
      <c r="AI24" s="38"/>
    </row>
    <row r="25" spans="1:35" x14ac:dyDescent="0.25">
      <c r="A25" s="35">
        <v>13001</v>
      </c>
      <c r="B25" s="35">
        <v>13001</v>
      </c>
      <c r="C25" s="23" t="s">
        <v>46</v>
      </c>
      <c r="D25" s="23">
        <v>0.11224837775857675</v>
      </c>
      <c r="E25" s="35">
        <v>56662</v>
      </c>
      <c r="F25" s="35">
        <v>426999</v>
      </c>
      <c r="G25" s="35">
        <v>103714</v>
      </c>
      <c r="H25" s="35">
        <v>119034</v>
      </c>
      <c r="I25" s="35">
        <v>20684</v>
      </c>
      <c r="J25" s="35">
        <v>37578</v>
      </c>
      <c r="K25" s="35">
        <v>286357</v>
      </c>
      <c r="L25" s="35">
        <v>53693</v>
      </c>
      <c r="M25" s="35">
        <v>53446</v>
      </c>
      <c r="N25" s="35">
        <v>7841</v>
      </c>
      <c r="O25" s="36">
        <f t="shared" ref="O25:S33" si="7">E25*100/J25</f>
        <v>150.78503379637021</v>
      </c>
      <c r="P25" s="36">
        <f t="shared" si="7"/>
        <v>149.11421756758173</v>
      </c>
      <c r="Q25" s="36">
        <v>100</v>
      </c>
      <c r="R25" s="36">
        <v>100</v>
      </c>
      <c r="S25" s="36">
        <v>100</v>
      </c>
      <c r="T25" s="36">
        <f t="shared" si="3"/>
        <v>1.0614094801217651</v>
      </c>
      <c r="U25" s="17">
        <v>0.67147313591057145</v>
      </c>
      <c r="V25" s="17">
        <v>0.67147313591057145</v>
      </c>
      <c r="W25" s="35">
        <v>725</v>
      </c>
      <c r="X25" s="24">
        <v>1043926</v>
      </c>
      <c r="Y25" s="17">
        <f t="shared" si="1"/>
        <v>6.9449367100733198E-2</v>
      </c>
      <c r="Z25" s="17">
        <f t="shared" si="4"/>
        <v>0.20093457196943529</v>
      </c>
      <c r="AA25" s="35">
        <f>VLOOKUP(A25,[3]Hoja1!$J:$M,2,FALSE)</f>
        <v>23520</v>
      </c>
      <c r="AB25" s="35">
        <f>VLOOKUP(A25,[3]Hoja1!$J:$L,3,FALSE)</f>
        <v>23401</v>
      </c>
      <c r="AC25" s="35">
        <f>VLOOKUP(A25,[3]Hoja1!$J:$M,4,FALSE)</f>
        <v>20612</v>
      </c>
      <c r="AD25" s="17">
        <f t="shared" si="5"/>
        <v>2.1563789004201448</v>
      </c>
      <c r="AE25" s="17">
        <f t="shared" si="6"/>
        <v>0.19765159490560447</v>
      </c>
      <c r="AF25" s="17">
        <f t="shared" si="2"/>
        <v>0.772005297521558</v>
      </c>
      <c r="AG25" s="37">
        <v>0.75</v>
      </c>
      <c r="AH25" s="17"/>
      <c r="AI25" s="38"/>
    </row>
    <row r="26" spans="1:35" x14ac:dyDescent="0.25">
      <c r="A26" s="35">
        <v>27001</v>
      </c>
      <c r="B26" s="35">
        <v>27</v>
      </c>
      <c r="C26" s="23" t="s">
        <v>47</v>
      </c>
      <c r="D26" s="23">
        <v>0.14210757775654731</v>
      </c>
      <c r="E26" s="35">
        <v>18420</v>
      </c>
      <c r="F26" s="35">
        <v>116869</v>
      </c>
      <c r="G26" s="35">
        <v>22734</v>
      </c>
      <c r="H26" s="35">
        <v>26828</v>
      </c>
      <c r="I26" s="35">
        <v>5950</v>
      </c>
      <c r="J26" s="35">
        <v>47304</v>
      </c>
      <c r="K26" s="35">
        <v>266280</v>
      </c>
      <c r="L26" s="35">
        <v>41159</v>
      </c>
      <c r="M26" s="35">
        <v>42735</v>
      </c>
      <c r="N26" s="35">
        <v>8964</v>
      </c>
      <c r="O26" s="36">
        <f t="shared" si="7"/>
        <v>38.93962455606291</v>
      </c>
      <c r="P26" s="36">
        <f t="shared" si="7"/>
        <v>43.889514796454861</v>
      </c>
      <c r="Q26" s="36">
        <f t="shared" si="7"/>
        <v>55.234578099565098</v>
      </c>
      <c r="R26" s="36">
        <f t="shared" si="7"/>
        <v>62.777582777582779</v>
      </c>
      <c r="S26" s="36">
        <f t="shared" si="7"/>
        <v>66.376617581436861</v>
      </c>
      <c r="T26" s="36">
        <f t="shared" si="3"/>
        <v>0.60114114957281961</v>
      </c>
      <c r="U26" s="17">
        <v>0.48920313395757692</v>
      </c>
      <c r="V26" s="17">
        <v>0.48920313395757692</v>
      </c>
      <c r="W26" s="35">
        <v>54</v>
      </c>
      <c r="X26" s="24">
        <v>131886</v>
      </c>
      <c r="Y26" s="17">
        <f t="shared" si="1"/>
        <v>4.0944452026750372E-2</v>
      </c>
      <c r="Z26" s="17">
        <f t="shared" si="4"/>
        <v>1.9429250227181602E-2</v>
      </c>
      <c r="AA26" s="35">
        <f>VLOOKUP(A26,[3]Hoja1!$J:$M,2,FALSE)</f>
        <v>1380</v>
      </c>
      <c r="AB26" s="35">
        <f>VLOOKUP(A26,[3]Hoja1!$J:$L,3,FALSE)</f>
        <v>1263</v>
      </c>
      <c r="AC26" s="35">
        <f>VLOOKUP(A26,[3]Hoja1!$J:$M,4,FALSE)</f>
        <v>967</v>
      </c>
      <c r="AD26" s="17">
        <f t="shared" si="5"/>
        <v>0.91240414701585715</v>
      </c>
      <c r="AE26" s="17">
        <f t="shared" si="6"/>
        <v>8.3630077636650521E-2</v>
      </c>
      <c r="AF26" s="17">
        <f t="shared" si="2"/>
        <v>0.45763744776006604</v>
      </c>
      <c r="AG26" s="37">
        <v>0.25</v>
      </c>
      <c r="AH26" s="17"/>
      <c r="AI26" s="38"/>
    </row>
    <row r="27" spans="1:35" x14ac:dyDescent="0.25">
      <c r="A27" s="35">
        <v>95001</v>
      </c>
      <c r="B27" s="35">
        <v>95</v>
      </c>
      <c r="C27" s="23" t="s">
        <v>48</v>
      </c>
      <c r="D27" s="23">
        <v>0.30508385376464808</v>
      </c>
      <c r="E27" s="35">
        <v>3732</v>
      </c>
      <c r="F27" s="35">
        <v>29365</v>
      </c>
      <c r="G27" s="35">
        <v>6267</v>
      </c>
      <c r="H27" s="35">
        <v>5929</v>
      </c>
      <c r="I27" s="35">
        <v>636</v>
      </c>
      <c r="J27" s="35">
        <v>7093</v>
      </c>
      <c r="K27" s="35">
        <v>43607</v>
      </c>
      <c r="L27" s="35">
        <v>7814</v>
      </c>
      <c r="M27" s="35">
        <v>6843</v>
      </c>
      <c r="N27" s="35">
        <v>851</v>
      </c>
      <c r="O27" s="36">
        <f t="shared" si="7"/>
        <v>52.615254476244182</v>
      </c>
      <c r="P27" s="36">
        <f t="shared" si="7"/>
        <v>67.340105946293022</v>
      </c>
      <c r="Q27" s="36">
        <f t="shared" si="7"/>
        <v>80.202201177373951</v>
      </c>
      <c r="R27" s="36">
        <f t="shared" si="7"/>
        <v>86.643285108870373</v>
      </c>
      <c r="S27" s="36">
        <f t="shared" si="7"/>
        <v>74.735605170387785</v>
      </c>
      <c r="T27" s="36">
        <f t="shared" si="3"/>
        <v>0.8039614919520035</v>
      </c>
      <c r="U27" s="17">
        <v>0.41971643548139426</v>
      </c>
      <c r="V27" s="17">
        <v>0.41971643548139426</v>
      </c>
      <c r="W27" s="35">
        <v>34</v>
      </c>
      <c r="X27" s="24">
        <v>57004</v>
      </c>
      <c r="Y27" s="17">
        <f t="shared" si="1"/>
        <v>5.9644937197389655E-2</v>
      </c>
      <c r="Z27" s="17">
        <f t="shared" si="4"/>
        <v>0.13850476996907818</v>
      </c>
      <c r="AA27" s="35">
        <f>VLOOKUP(A27,[3]Hoja1!$J:$M,2,FALSE)</f>
        <v>70</v>
      </c>
      <c r="AB27" s="35">
        <f>VLOOKUP(A27,[3]Hoja1!$J:$L,3,FALSE)</f>
        <v>34</v>
      </c>
      <c r="AC27" s="35">
        <f>VLOOKUP(A27,[3]Hoja1!$J:$M,4,FALSE)</f>
        <v>53</v>
      </c>
      <c r="AD27" s="17">
        <f t="shared" si="5"/>
        <v>9.1806422941080171E-2</v>
      </c>
      <c r="AE27" s="17">
        <f t="shared" si="6"/>
        <v>8.414887528971602E-3</v>
      </c>
      <c r="AF27" s="17">
        <f t="shared" si="2"/>
        <v>0.54258764237022494</v>
      </c>
      <c r="AG27" s="37">
        <v>0.5</v>
      </c>
      <c r="AH27" s="17"/>
      <c r="AI27" s="38"/>
    </row>
    <row r="28" spans="1:35" x14ac:dyDescent="0.25">
      <c r="A28" s="35">
        <v>17001</v>
      </c>
      <c r="B28" s="35">
        <v>17</v>
      </c>
      <c r="C28" s="23" t="s">
        <v>49</v>
      </c>
      <c r="D28" s="23">
        <v>5.5308682572199237E-2</v>
      </c>
      <c r="E28" s="35">
        <v>42462</v>
      </c>
      <c r="F28" s="35">
        <v>355064</v>
      </c>
      <c r="G28" s="35">
        <v>111444</v>
      </c>
      <c r="H28" s="35">
        <v>149733</v>
      </c>
      <c r="I28" s="35">
        <v>26737</v>
      </c>
      <c r="J28" s="35">
        <v>55031</v>
      </c>
      <c r="K28" s="35">
        <v>486143</v>
      </c>
      <c r="L28" s="35">
        <v>131008</v>
      </c>
      <c r="M28" s="35">
        <v>168798</v>
      </c>
      <c r="N28" s="35">
        <v>29103</v>
      </c>
      <c r="O28" s="36">
        <f t="shared" si="7"/>
        <v>77.160146099471206</v>
      </c>
      <c r="P28" s="36">
        <f t="shared" si="7"/>
        <v>73.03694591920484</v>
      </c>
      <c r="Q28" s="36">
        <f t="shared" si="7"/>
        <v>85.066560820713235</v>
      </c>
      <c r="R28" s="36">
        <f t="shared" si="7"/>
        <v>88.705434898517751</v>
      </c>
      <c r="S28" s="36">
        <f t="shared" si="7"/>
        <v>91.87025392571212</v>
      </c>
      <c r="T28" s="36">
        <f t="shared" si="3"/>
        <v>0.86947476170852067</v>
      </c>
      <c r="U28" s="17">
        <v>0.69737954353338971</v>
      </c>
      <c r="V28" s="17">
        <v>0.69737954353338971</v>
      </c>
      <c r="W28" s="35">
        <v>412</v>
      </c>
      <c r="X28" s="24">
        <v>450074</v>
      </c>
      <c r="Y28" s="17">
        <f t="shared" si="1"/>
        <v>9.1540502228522419E-2</v>
      </c>
      <c r="Z28" s="17">
        <f t="shared" si="4"/>
        <v>0.34160008802567166</v>
      </c>
      <c r="AA28" s="35">
        <f>VLOOKUP(A28,[3]Hoja1!$J:$M,2,FALSE)</f>
        <v>5635</v>
      </c>
      <c r="AB28" s="35">
        <f>VLOOKUP(A28,[3]Hoja1!$J:$L,3,FALSE)</f>
        <v>4460</v>
      </c>
      <c r="AC28" s="35">
        <f>VLOOKUP(A28,[3]Hoja1!$J:$M,4,FALSE)</f>
        <v>4108</v>
      </c>
      <c r="AD28" s="17">
        <f t="shared" si="5"/>
        <v>1.0519010947829319</v>
      </c>
      <c r="AE28" s="17">
        <f t="shared" si="6"/>
        <v>9.6416232335740773E-2</v>
      </c>
      <c r="AF28" s="17">
        <f t="shared" si="2"/>
        <v>0.68775287595041856</v>
      </c>
      <c r="AG28" s="37">
        <v>0.5</v>
      </c>
      <c r="AH28" s="17"/>
      <c r="AI28" s="38"/>
    </row>
    <row r="29" spans="1:35" x14ac:dyDescent="0.25">
      <c r="A29" s="35">
        <v>19001</v>
      </c>
      <c r="B29" s="35">
        <v>19</v>
      </c>
      <c r="C29" s="23" t="s">
        <v>50</v>
      </c>
      <c r="D29" s="23">
        <v>0.17939958371299966</v>
      </c>
      <c r="E29" s="35">
        <v>36275</v>
      </c>
      <c r="F29" s="35">
        <v>335610</v>
      </c>
      <c r="G29" s="35">
        <v>87419</v>
      </c>
      <c r="H29" s="35">
        <v>104220</v>
      </c>
      <c r="I29" s="35">
        <v>21358</v>
      </c>
      <c r="J29" s="35">
        <v>99887</v>
      </c>
      <c r="K29" s="35">
        <v>769045</v>
      </c>
      <c r="L29" s="35">
        <v>145148</v>
      </c>
      <c r="M29" s="35">
        <v>167539</v>
      </c>
      <c r="N29" s="35">
        <v>35223</v>
      </c>
      <c r="O29" s="36">
        <f t="shared" si="7"/>
        <v>36.316037121947801</v>
      </c>
      <c r="P29" s="36">
        <f t="shared" si="7"/>
        <v>43.639839021123599</v>
      </c>
      <c r="Q29" s="36">
        <f t="shared" si="7"/>
        <v>60.227491939261995</v>
      </c>
      <c r="R29" s="36">
        <f t="shared" si="7"/>
        <v>62.206411641468556</v>
      </c>
      <c r="S29" s="36">
        <f t="shared" si="7"/>
        <v>60.636515912897821</v>
      </c>
      <c r="T29" s="36">
        <f t="shared" si="3"/>
        <v>0.5920185636418881</v>
      </c>
      <c r="U29" s="17">
        <v>0.5512788044272604</v>
      </c>
      <c r="V29" s="17">
        <v>0.5512788044272604</v>
      </c>
      <c r="W29" s="35">
        <v>340</v>
      </c>
      <c r="X29" s="24">
        <v>328139</v>
      </c>
      <c r="Y29" s="17">
        <f t="shared" si="1"/>
        <v>0.10361462672830721</v>
      </c>
      <c r="Z29" s="17">
        <f t="shared" si="4"/>
        <v>0.4184821922663442</v>
      </c>
      <c r="AA29" s="35">
        <f>VLOOKUP(A29,[3]Hoja1!$J:$M,2,FALSE)</f>
        <v>3975</v>
      </c>
      <c r="AB29" s="35">
        <f>VLOOKUP(A29,[3]Hoja1!$J:$L,3,FALSE)</f>
        <v>3496</v>
      </c>
      <c r="AC29" s="35">
        <f>VLOOKUP(A29,[3]Hoja1!$J:$M,4,FALSE)</f>
        <v>2855</v>
      </c>
      <c r="AD29" s="17">
        <f t="shared" si="5"/>
        <v>1.0489457211730395</v>
      </c>
      <c r="AE29" s="17">
        <f t="shared" si="6"/>
        <v>9.6145345662056778E-2</v>
      </c>
      <c r="AF29" s="17">
        <f t="shared" si="2"/>
        <v>0.51285567694196221</v>
      </c>
      <c r="AG29" s="37">
        <v>0.5</v>
      </c>
      <c r="AH29" s="17"/>
      <c r="AI29" s="38"/>
    </row>
    <row r="30" spans="1:35" x14ac:dyDescent="0.25">
      <c r="A30" s="35">
        <v>94001</v>
      </c>
      <c r="B30" s="35">
        <v>94</v>
      </c>
      <c r="C30" s="23" t="s">
        <v>51</v>
      </c>
      <c r="D30" s="23">
        <v>0.33417633208336966</v>
      </c>
      <c r="E30" s="35">
        <v>1281</v>
      </c>
      <c r="F30" s="35">
        <v>12467</v>
      </c>
      <c r="G30" s="35">
        <v>2052</v>
      </c>
      <c r="H30" s="35">
        <v>1730</v>
      </c>
      <c r="I30" s="35">
        <v>174</v>
      </c>
      <c r="J30" s="35">
        <v>5140</v>
      </c>
      <c r="K30" s="35">
        <v>24007</v>
      </c>
      <c r="L30" s="35">
        <v>3171</v>
      </c>
      <c r="M30" s="35">
        <v>2648</v>
      </c>
      <c r="N30" s="35">
        <v>501</v>
      </c>
      <c r="O30" s="36">
        <f t="shared" si="7"/>
        <v>24.922178988326849</v>
      </c>
      <c r="P30" s="36">
        <f t="shared" si="7"/>
        <v>51.930686882992461</v>
      </c>
      <c r="Q30" s="36">
        <f t="shared" si="7"/>
        <v>64.711447492904441</v>
      </c>
      <c r="R30" s="36">
        <f t="shared" si="7"/>
        <v>65.332326283987911</v>
      </c>
      <c r="S30" s="36">
        <f t="shared" si="7"/>
        <v>34.730538922155688</v>
      </c>
      <c r="T30" s="36">
        <f t="shared" si="3"/>
        <v>0.56251893003816977</v>
      </c>
      <c r="U30" s="17">
        <v>0.27143832624342079</v>
      </c>
      <c r="V30" s="17">
        <v>0.27143832624342079</v>
      </c>
      <c r="W30" s="35">
        <v>15</v>
      </c>
      <c r="X30" s="24">
        <v>34401</v>
      </c>
      <c r="Y30" s="17">
        <f t="shared" si="1"/>
        <v>4.360338362256911E-2</v>
      </c>
      <c r="Z30" s="17">
        <f t="shared" si="4"/>
        <v>3.6360022816299568E-2</v>
      </c>
      <c r="AA30" s="35">
        <v>0</v>
      </c>
      <c r="AB30" s="35">
        <v>0</v>
      </c>
      <c r="AC30" s="35">
        <v>0</v>
      </c>
      <c r="AD30" s="17">
        <f t="shared" si="5"/>
        <v>0</v>
      </c>
      <c r="AE30" s="17">
        <f t="shared" si="6"/>
        <v>0</v>
      </c>
      <c r="AF30" s="17">
        <f t="shared" si="2"/>
        <v>0.36632696517374108</v>
      </c>
      <c r="AG30" s="37">
        <v>0.25</v>
      </c>
      <c r="AH30" s="17"/>
      <c r="AI30" s="38"/>
    </row>
    <row r="31" spans="1:35" x14ac:dyDescent="0.25">
      <c r="A31" s="35">
        <v>88001</v>
      </c>
      <c r="B31" s="35">
        <v>88</v>
      </c>
      <c r="C31" s="23" t="s">
        <v>52</v>
      </c>
      <c r="D31" s="23">
        <v>0.27285822072844501</v>
      </c>
      <c r="E31" s="35">
        <v>3025</v>
      </c>
      <c r="F31" s="35">
        <v>31697</v>
      </c>
      <c r="G31" s="35">
        <v>4939</v>
      </c>
      <c r="H31" s="35">
        <v>7151</v>
      </c>
      <c r="I31" s="35">
        <v>1303</v>
      </c>
      <c r="J31" s="35">
        <v>3701</v>
      </c>
      <c r="K31" s="35">
        <v>31127</v>
      </c>
      <c r="L31" s="35">
        <v>8856</v>
      </c>
      <c r="M31" s="35">
        <v>8427</v>
      </c>
      <c r="N31" s="35">
        <v>918</v>
      </c>
      <c r="O31" s="36">
        <f t="shared" si="7"/>
        <v>81.734666306403668</v>
      </c>
      <c r="P31" s="36">
        <f t="shared" si="7"/>
        <v>101.83120763324445</v>
      </c>
      <c r="Q31" s="36">
        <f t="shared" si="7"/>
        <v>55.770099367660343</v>
      </c>
      <c r="R31" s="36">
        <f t="shared" si="7"/>
        <v>84.858193900557737</v>
      </c>
      <c r="S31" s="36">
        <f t="shared" si="7"/>
        <v>141.93899782135077</v>
      </c>
      <c r="T31" s="36">
        <f t="shared" si="3"/>
        <v>0.96094476945432161</v>
      </c>
      <c r="U31" s="17">
        <v>0.70641318704279021</v>
      </c>
      <c r="V31" s="17">
        <v>0.70641318704279021</v>
      </c>
      <c r="W31" s="35">
        <v>38</v>
      </c>
      <c r="X31" s="24">
        <v>58316</v>
      </c>
      <c r="Y31" s="17">
        <f t="shared" si="1"/>
        <v>6.5162219630976057E-2</v>
      </c>
      <c r="Z31" s="17">
        <f t="shared" si="4"/>
        <v>0.17363611909437351</v>
      </c>
      <c r="AA31" s="35">
        <f>VLOOKUP(A31,[3]Hoja1!$J:$M,2,FALSE)</f>
        <v>234</v>
      </c>
      <c r="AB31" s="35">
        <f>VLOOKUP(A31,[3]Hoja1!$J:$L,3,FALSE)</f>
        <v>508</v>
      </c>
      <c r="AC31" s="35">
        <f>VLOOKUP(A31,[3]Hoja1!$J:$M,4,FALSE)</f>
        <v>1196</v>
      </c>
      <c r="AD31" s="17">
        <f t="shared" si="5"/>
        <v>1.1077577337265931</v>
      </c>
      <c r="AE31" s="17">
        <f t="shared" si="6"/>
        <v>0.10153599759180505</v>
      </c>
      <c r="AF31" s="17">
        <f t="shared" si="2"/>
        <v>0.71991355250861577</v>
      </c>
      <c r="AG31" s="37">
        <v>0.5</v>
      </c>
      <c r="AH31" s="17"/>
      <c r="AI31" s="38"/>
    </row>
    <row r="32" spans="1:35" x14ac:dyDescent="0.25">
      <c r="A32" s="35">
        <v>97001</v>
      </c>
      <c r="B32" s="35">
        <v>97</v>
      </c>
      <c r="C32" s="23" t="s">
        <v>53</v>
      </c>
      <c r="D32" s="23">
        <v>0.68647797825516654</v>
      </c>
      <c r="E32" s="35">
        <v>855</v>
      </c>
      <c r="F32" s="35">
        <v>7881</v>
      </c>
      <c r="G32" s="35">
        <v>1473</v>
      </c>
      <c r="H32" s="35">
        <v>1396</v>
      </c>
      <c r="I32" s="35">
        <v>192</v>
      </c>
      <c r="J32" s="35">
        <v>5396</v>
      </c>
      <c r="K32" s="35">
        <v>19927</v>
      </c>
      <c r="L32" s="35">
        <v>2552</v>
      </c>
      <c r="M32" s="35">
        <v>2462</v>
      </c>
      <c r="N32" s="35">
        <v>463</v>
      </c>
      <c r="O32" s="36">
        <f t="shared" si="7"/>
        <v>15.845070422535212</v>
      </c>
      <c r="P32" s="36">
        <f t="shared" si="7"/>
        <v>39.549355146283936</v>
      </c>
      <c r="Q32" s="36">
        <f t="shared" si="7"/>
        <v>57.719435736677113</v>
      </c>
      <c r="R32" s="36">
        <f t="shared" si="7"/>
        <v>56.701868399675064</v>
      </c>
      <c r="S32" s="36">
        <f t="shared" si="7"/>
        <v>41.46868250539957</v>
      </c>
      <c r="T32" s="36">
        <f t="shared" si="3"/>
        <v>0.51064289518001171</v>
      </c>
      <c r="U32" s="17">
        <v>0.13940257284873514</v>
      </c>
      <c r="V32" s="17">
        <v>0.13940257284873514</v>
      </c>
      <c r="W32" s="35">
        <v>13</v>
      </c>
      <c r="X32" s="24">
        <v>34307</v>
      </c>
      <c r="Y32" s="17">
        <f t="shared" si="1"/>
        <v>3.7893141341417205E-2</v>
      </c>
      <c r="Z32" s="17">
        <f t="shared" si="4"/>
        <v>0</v>
      </c>
      <c r="AA32" s="35">
        <f>VLOOKUP(A32,[3]Hoja1!$J:$M,2,FALSE)</f>
        <v>3</v>
      </c>
      <c r="AB32" s="35">
        <f>VLOOKUP(A32,[3]Hoja1!$J:$L,3,FALSE)</f>
        <v>1</v>
      </c>
      <c r="AC32" s="35">
        <f>VLOOKUP(A32,[3]Hoja1!$J:$M,4,FALSE)</f>
        <v>0</v>
      </c>
      <c r="AD32" s="17">
        <f t="shared" si="5"/>
        <v>3.8864760350171487E-3</v>
      </c>
      <c r="AE32" s="17">
        <f t="shared" si="6"/>
        <v>3.5623061732512821E-4</v>
      </c>
      <c r="AF32" s="17">
        <f t="shared" si="2"/>
        <v>0.29717784250635887</v>
      </c>
      <c r="AG32" s="37">
        <v>0.25</v>
      </c>
      <c r="AH32" s="17"/>
      <c r="AI32" s="38"/>
    </row>
    <row r="33" spans="1:35" x14ac:dyDescent="0.25">
      <c r="A33" s="35">
        <v>76001</v>
      </c>
      <c r="B33" s="35">
        <v>76</v>
      </c>
      <c r="C33" s="23" t="s">
        <v>54</v>
      </c>
      <c r="D33" s="23">
        <v>2.0658810604976801E-2</v>
      </c>
      <c r="E33" s="35">
        <f>9662+141657</f>
        <v>151319</v>
      </c>
      <c r="F33" s="35">
        <f>77247+1423816</f>
        <v>1501063</v>
      </c>
      <c r="G33" s="35">
        <f>16669+443720</f>
        <v>460389</v>
      </c>
      <c r="H33" s="35">
        <f>18683+524725</f>
        <v>543408</v>
      </c>
      <c r="I33" s="35">
        <f>2513+106849</f>
        <v>109362</v>
      </c>
      <c r="J33" s="35">
        <v>283113</v>
      </c>
      <c r="K33" s="35">
        <v>2180525</v>
      </c>
      <c r="L33" s="35">
        <v>526292</v>
      </c>
      <c r="M33" s="35">
        <v>627118</v>
      </c>
      <c r="N33" s="35">
        <v>117526</v>
      </c>
      <c r="O33" s="36">
        <f t="shared" si="7"/>
        <v>53.448269772140456</v>
      </c>
      <c r="P33" s="36">
        <f t="shared" si="7"/>
        <v>68.839522592036317</v>
      </c>
      <c r="Q33" s="36">
        <f t="shared" si="7"/>
        <v>87.477863999452779</v>
      </c>
      <c r="R33" s="36">
        <f t="shared" si="7"/>
        <v>86.651634939516967</v>
      </c>
      <c r="S33" s="36">
        <f t="shared" si="7"/>
        <v>93.053452002110177</v>
      </c>
      <c r="T33" s="36">
        <f t="shared" si="3"/>
        <v>0.86059775150329343</v>
      </c>
      <c r="U33" s="17">
        <v>0.882686099943363</v>
      </c>
      <c r="V33" s="17">
        <v>0.882686099943363</v>
      </c>
      <c r="W33" s="35">
        <v>1685</v>
      </c>
      <c r="X33" s="24">
        <v>2264748</v>
      </c>
      <c r="Y33" s="17">
        <f t="shared" si="1"/>
        <v>7.4401213733271868E-2</v>
      </c>
      <c r="Z33" s="17">
        <f t="shared" si="4"/>
        <v>0.23246550317636855</v>
      </c>
      <c r="AA33" s="35">
        <f>VLOOKUP(A33,[3]Hoja1!$J:$M,2,FALSE)</f>
        <v>26830</v>
      </c>
      <c r="AB33" s="35">
        <f>VLOOKUP(A33,[3]Hoja1!$J:$L,3,FALSE)</f>
        <v>25292</v>
      </c>
      <c r="AC33" s="35">
        <f>VLOOKUP(A33,[3]Hoja1!$J:$M,4,FALSE)</f>
        <v>22655</v>
      </c>
      <c r="AD33" s="17">
        <f t="shared" si="5"/>
        <v>1.1005933846355829</v>
      </c>
      <c r="AE33" s="17">
        <f t="shared" si="6"/>
        <v>0.10087932031490218</v>
      </c>
      <c r="AF33" s="17">
        <f t="shared" si="2"/>
        <v>0.72843918808378261</v>
      </c>
      <c r="AG33" s="37">
        <v>0.5</v>
      </c>
      <c r="AH33" s="17"/>
      <c r="AI33" s="38"/>
    </row>
    <row r="34" spans="1:35" x14ac:dyDescent="0.25">
      <c r="U34" s="17"/>
      <c r="V34" s="17"/>
    </row>
    <row r="35" spans="1:35" x14ac:dyDescent="0.25">
      <c r="Y35" s="42">
        <f>MIN(Y2:Y33)</f>
        <v>3.7893141341417205E-2</v>
      </c>
      <c r="AD35" s="38"/>
    </row>
    <row r="36" spans="1:35" x14ac:dyDescent="0.25">
      <c r="Y36" s="42">
        <f>MAX(Y2:Y33)</f>
        <v>0.19494041026095432</v>
      </c>
    </row>
  </sheetData>
  <autoFilter ref="A1:AI33" xr:uid="{2D9B2764-9AC2-48CA-B543-4DB0378CB1EA}"/>
  <pageMargins left="0.7" right="0.7" top="0.75" bottom="0.75" header="0.3" footer="0.3"/>
  <pageSetup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5E8CA-310E-9942-B3C6-51B45CB331BE}">
  <dimension ref="A1:AI36"/>
  <sheetViews>
    <sheetView zoomScale="87" zoomScaleNormal="100" workbookViewId="0">
      <selection activeCell="C2" sqref="C2:C33"/>
    </sheetView>
  </sheetViews>
  <sheetFormatPr baseColWidth="10" defaultColWidth="11.42578125" defaultRowHeight="15.75" x14ac:dyDescent="0.25"/>
  <cols>
    <col min="1" max="2" width="11.42578125" style="39"/>
    <col min="3" max="4" width="11.42578125" style="39" customWidth="1"/>
    <col min="5" max="9" width="16.42578125" style="39" customWidth="1"/>
    <col min="10" max="26" width="11.42578125" style="39" customWidth="1"/>
    <col min="27" max="31" width="11.42578125" style="39"/>
    <col min="32" max="32" width="16.85546875" style="39" customWidth="1"/>
    <col min="33" max="16384" width="11.42578125" style="39"/>
  </cols>
  <sheetData>
    <row r="1" spans="1:35" x14ac:dyDescent="0.25">
      <c r="A1" s="40" t="s">
        <v>0</v>
      </c>
      <c r="B1" s="40" t="s">
        <v>94</v>
      </c>
      <c r="C1" s="40" t="s">
        <v>1</v>
      </c>
      <c r="D1" s="40" t="s">
        <v>78</v>
      </c>
      <c r="E1" s="40" t="s">
        <v>79</v>
      </c>
      <c r="F1" s="40" t="s">
        <v>80</v>
      </c>
      <c r="G1" s="40" t="s">
        <v>81</v>
      </c>
      <c r="H1" s="40" t="s">
        <v>82</v>
      </c>
      <c r="I1" s="40" t="s">
        <v>83</v>
      </c>
      <c r="J1" s="40" t="s">
        <v>84</v>
      </c>
      <c r="K1" s="40" t="s">
        <v>85</v>
      </c>
      <c r="L1" s="40" t="s">
        <v>86</v>
      </c>
      <c r="M1" s="40" t="s">
        <v>87</v>
      </c>
      <c r="N1" s="40" t="s">
        <v>88</v>
      </c>
      <c r="O1" s="40" t="s">
        <v>89</v>
      </c>
      <c r="P1" s="40" t="s">
        <v>90</v>
      </c>
      <c r="Q1" s="40" t="s">
        <v>91</v>
      </c>
      <c r="R1" s="40" t="s">
        <v>92</v>
      </c>
      <c r="S1" s="40" t="s">
        <v>93</v>
      </c>
      <c r="T1" s="40" t="s">
        <v>102</v>
      </c>
      <c r="U1" s="40" t="s">
        <v>103</v>
      </c>
      <c r="V1" s="40" t="s">
        <v>98</v>
      </c>
      <c r="W1" s="40" t="s">
        <v>97</v>
      </c>
      <c r="X1" s="40" t="s">
        <v>13</v>
      </c>
      <c r="Y1" s="40" t="s">
        <v>14</v>
      </c>
      <c r="Z1" s="40" t="s">
        <v>15</v>
      </c>
      <c r="AA1" s="40" t="s">
        <v>105</v>
      </c>
      <c r="AB1" s="40" t="s">
        <v>106</v>
      </c>
      <c r="AC1" s="40" t="s">
        <v>108</v>
      </c>
      <c r="AD1" s="40" t="s">
        <v>19</v>
      </c>
      <c r="AE1" s="40" t="s">
        <v>20</v>
      </c>
      <c r="AF1" s="41" t="s">
        <v>107</v>
      </c>
      <c r="AG1" s="41" t="s">
        <v>22</v>
      </c>
    </row>
    <row r="2" spans="1:35" x14ac:dyDescent="0.25">
      <c r="A2" s="35">
        <v>91001</v>
      </c>
      <c r="B2" s="35">
        <v>91</v>
      </c>
      <c r="C2" s="23" t="s">
        <v>23</v>
      </c>
      <c r="D2" s="23">
        <v>0.28850052154061129</v>
      </c>
      <c r="E2" s="35">
        <v>112</v>
      </c>
      <c r="F2" s="35">
        <v>37319</v>
      </c>
      <c r="G2" s="35">
        <v>5404</v>
      </c>
      <c r="H2" s="35">
        <v>4618</v>
      </c>
      <c r="I2" s="35">
        <v>532</v>
      </c>
      <c r="J2" s="35">
        <v>7420</v>
      </c>
      <c r="K2" s="35">
        <v>38393</v>
      </c>
      <c r="L2" s="35">
        <v>5472</v>
      </c>
      <c r="M2" s="35">
        <v>5104</v>
      </c>
      <c r="N2" s="35">
        <v>1052</v>
      </c>
      <c r="O2" s="36">
        <f t="shared" ref="O2:S24" si="0">E2*100/J2</f>
        <v>1.5094339622641511</v>
      </c>
      <c r="P2" s="36">
        <f t="shared" si="0"/>
        <v>97.20261506003699</v>
      </c>
      <c r="Q2" s="36">
        <f t="shared" si="0"/>
        <v>98.757309941520461</v>
      </c>
      <c r="R2" s="36">
        <f t="shared" si="0"/>
        <v>90.478056426332287</v>
      </c>
      <c r="S2" s="36">
        <f t="shared" si="0"/>
        <v>50.570342205323193</v>
      </c>
      <c r="T2" s="36">
        <f>((O2*0.001)+(P2*0.124)+(Q2*0.153)+(R2*0.484)+(S2*0.238))/100</f>
        <v>0.82991622877671223</v>
      </c>
      <c r="U2" s="36">
        <v>1.3316684691551592</v>
      </c>
      <c r="V2" s="36">
        <v>1</v>
      </c>
      <c r="W2" s="35">
        <v>27</v>
      </c>
      <c r="X2" s="24">
        <v>50811</v>
      </c>
      <c r="Y2" s="17">
        <f t="shared" ref="Y2:Y33" si="1">W2/X2*100</f>
        <v>5.31381000177127E-2</v>
      </c>
      <c r="Z2" s="17">
        <f>(Y2-$Y$35)/($Y$36-$Y$35)</f>
        <v>9.7072421451061472E-2</v>
      </c>
      <c r="AA2" s="35">
        <f>VLOOKUP(A2,[3]Hoja1!$J:$M,2,FALSE)</f>
        <v>227</v>
      </c>
      <c r="AB2" s="35">
        <f>VLOOKUP(A2,[3]Hoja1!$J:$L,3,FALSE)</f>
        <v>127</v>
      </c>
      <c r="AC2" s="35">
        <f>VLOOKUP(A2,[3]Hoja1!$J:$M,4,FALSE)</f>
        <v>193</v>
      </c>
      <c r="AD2" s="17">
        <f>(AVERAGE(AA2:AC2))/X2*100</f>
        <v>0.35884618160109694</v>
      </c>
      <c r="AE2" s="17">
        <f>AD2/10.91</f>
        <v>3.2891492355737573E-2</v>
      </c>
      <c r="AF2" s="17">
        <f t="shared" ref="AF2:AF33" si="2">(T2*0.5)+(V2*0.3)+(Z2*0.1)+(AE2*0.1)</f>
        <v>0.72795450576903598</v>
      </c>
      <c r="AG2" s="37">
        <v>0.5</v>
      </c>
      <c r="AH2" s="17"/>
      <c r="AI2" s="38"/>
    </row>
    <row r="3" spans="1:35" x14ac:dyDescent="0.25">
      <c r="A3" s="35">
        <v>18001</v>
      </c>
      <c r="B3" s="35">
        <v>18</v>
      </c>
      <c r="C3" s="23" t="s">
        <v>24</v>
      </c>
      <c r="D3" s="23">
        <v>0.11729648419402994</v>
      </c>
      <c r="E3" s="35">
        <v>289</v>
      </c>
      <c r="F3" s="35">
        <v>121255</v>
      </c>
      <c r="G3" s="35">
        <v>25388</v>
      </c>
      <c r="H3" s="35">
        <v>28277</v>
      </c>
      <c r="I3" s="35">
        <v>5824</v>
      </c>
      <c r="J3" s="35">
        <v>32920</v>
      </c>
      <c r="K3" s="35">
        <v>206244</v>
      </c>
      <c r="L3" s="35">
        <v>36847</v>
      </c>
      <c r="M3" s="35">
        <v>35866</v>
      </c>
      <c r="N3" s="35">
        <v>5487</v>
      </c>
      <c r="O3" s="36">
        <f t="shared" si="0"/>
        <v>0.87788578371810455</v>
      </c>
      <c r="P3" s="36">
        <f t="shared" si="0"/>
        <v>58.792013343418475</v>
      </c>
      <c r="Q3" s="36">
        <f t="shared" si="0"/>
        <v>68.901131706787524</v>
      </c>
      <c r="R3" s="36">
        <f t="shared" si="0"/>
        <v>78.840684771092398</v>
      </c>
      <c r="S3" s="36">
        <f t="shared" si="0"/>
        <v>106.14178968470931</v>
      </c>
      <c r="T3" s="36">
        <f t="shared" ref="T3:T33" si="3">((O3*0.001)+(P3*0.124)+(Q3*0.153)+(R3*0.484)+(S3*0.238))/100</f>
        <v>0.81253598065675647</v>
      </c>
      <c r="U3" s="36">
        <v>1.1048017590954167</v>
      </c>
      <c r="V3" s="36">
        <v>1</v>
      </c>
      <c r="W3" s="35">
        <v>153</v>
      </c>
      <c r="X3" s="24">
        <v>174839</v>
      </c>
      <c r="Y3" s="17">
        <f t="shared" si="1"/>
        <v>8.7509079781970839E-2</v>
      </c>
      <c r="Z3" s="17">
        <f t="shared" ref="Z3:Z33" si="4">(Y3-$Y$35)/($Y$36-$Y$35)</f>
        <v>0.31592996670304574</v>
      </c>
      <c r="AA3" s="35">
        <f>VLOOKUP(A3,[3]Hoja1!$J:$M,2,FALSE)</f>
        <v>762</v>
      </c>
      <c r="AB3" s="35">
        <f>VLOOKUP(A3,[3]Hoja1!$J:$L,3,FALSE)</f>
        <v>852</v>
      </c>
      <c r="AC3" s="35">
        <f>VLOOKUP(A3,[3]Hoja1!$J:$M,4,FALSE)</f>
        <v>665</v>
      </c>
      <c r="AD3" s="17">
        <f t="shared" ref="AD3:AD33" si="5">(AVERAGE(AA3:AC3))/X3*100</f>
        <v>0.43449497347083121</v>
      </c>
      <c r="AE3" s="17">
        <f t="shared" ref="AE3:AE33" si="6">AD3/10.91</f>
        <v>3.9825387119232926E-2</v>
      </c>
      <c r="AF3" s="17">
        <f t="shared" si="2"/>
        <v>0.74184352571060608</v>
      </c>
      <c r="AG3" s="37">
        <v>0.5</v>
      </c>
      <c r="AH3" s="17"/>
      <c r="AI3" s="38"/>
    </row>
    <row r="4" spans="1:35" x14ac:dyDescent="0.25">
      <c r="A4" s="35">
        <v>8001</v>
      </c>
      <c r="B4" s="35">
        <v>8001</v>
      </c>
      <c r="C4" s="23" t="s">
        <v>25</v>
      </c>
      <c r="D4" s="23">
        <v>4.7105734255814205E-4</v>
      </c>
      <c r="E4" s="35">
        <v>5751</v>
      </c>
      <c r="F4" s="35">
        <v>668695</v>
      </c>
      <c r="G4" s="35">
        <v>137154</v>
      </c>
      <c r="H4" s="35">
        <v>173019</v>
      </c>
      <c r="I4" s="35">
        <v>31033</v>
      </c>
      <c r="J4" s="35">
        <v>79887</v>
      </c>
      <c r="K4" s="35">
        <v>657184</v>
      </c>
      <c r="L4" s="35">
        <v>139483</v>
      </c>
      <c r="M4" s="35">
        <v>157802</v>
      </c>
      <c r="N4" s="35">
        <v>26680</v>
      </c>
      <c r="O4" s="36">
        <f t="shared" si="0"/>
        <v>7.1989184723421831</v>
      </c>
      <c r="P4" s="36">
        <f t="shared" si="0"/>
        <v>101.75156424989044</v>
      </c>
      <c r="Q4" s="36">
        <f t="shared" si="0"/>
        <v>98.330262469261484</v>
      </c>
      <c r="R4" s="36">
        <f t="shared" si="0"/>
        <v>109.64309704566482</v>
      </c>
      <c r="S4" s="36">
        <f t="shared" si="0"/>
        <v>116.31559220389805</v>
      </c>
      <c r="T4" s="36">
        <f t="shared" si="3"/>
        <v>1.0841929295788526</v>
      </c>
      <c r="U4" s="36">
        <v>1.1727994587496602</v>
      </c>
      <c r="V4" s="36">
        <v>1</v>
      </c>
      <c r="W4" s="35">
        <v>1454</v>
      </c>
      <c r="X4" s="24">
        <v>1297082</v>
      </c>
      <c r="Y4" s="17">
        <f t="shared" si="1"/>
        <v>0.11209777022578371</v>
      </c>
      <c r="Z4" s="17">
        <f t="shared" si="4"/>
        <v>0.47249869032988473</v>
      </c>
      <c r="AA4" s="35">
        <f>VLOOKUP(A4,[3]Hoja1!$J:$M,2,FALSE)</f>
        <v>31786</v>
      </c>
      <c r="AB4" s="35">
        <f>VLOOKUP(A4,[3]Hoja1!$J:$L,3,FALSE)</f>
        <v>33495</v>
      </c>
      <c r="AC4" s="35">
        <f>VLOOKUP(A4,[3]Hoja1!$J:$M,4,FALSE)</f>
        <v>30873</v>
      </c>
      <c r="AD4" s="17">
        <f t="shared" si="5"/>
        <v>2.4710336997455311</v>
      </c>
      <c r="AE4" s="17">
        <f t="shared" si="6"/>
        <v>0.22649254809766553</v>
      </c>
      <c r="AF4" s="17">
        <f t="shared" si="2"/>
        <v>0.91199558863218122</v>
      </c>
      <c r="AG4" s="37">
        <v>0.75</v>
      </c>
      <c r="AH4" s="17"/>
      <c r="AI4" s="38"/>
    </row>
    <row r="5" spans="1:35" x14ac:dyDescent="0.25">
      <c r="A5" s="35">
        <v>41001</v>
      </c>
      <c r="B5" s="35">
        <v>41</v>
      </c>
      <c r="C5" s="23" t="s">
        <v>26</v>
      </c>
      <c r="D5" s="23">
        <v>6.5884594447468706E-2</v>
      </c>
      <c r="E5" s="35">
        <v>1389</v>
      </c>
      <c r="F5" s="35">
        <v>425633</v>
      </c>
      <c r="G5" s="35">
        <v>75810</v>
      </c>
      <c r="H5" s="35">
        <v>111071</v>
      </c>
      <c r="I5" s="35">
        <v>19888</v>
      </c>
      <c r="J5" s="35">
        <v>79607</v>
      </c>
      <c r="K5" s="35">
        <v>547164</v>
      </c>
      <c r="L5" s="35">
        <v>113815</v>
      </c>
      <c r="M5" s="35">
        <v>124610</v>
      </c>
      <c r="N5" s="35">
        <v>21263</v>
      </c>
      <c r="O5" s="36">
        <f t="shared" si="0"/>
        <v>1.7448214353009157</v>
      </c>
      <c r="P5" s="36">
        <f t="shared" si="0"/>
        <v>77.788926172043489</v>
      </c>
      <c r="Q5" s="36">
        <f t="shared" si="0"/>
        <v>66.608092079251421</v>
      </c>
      <c r="R5" s="36">
        <f t="shared" si="0"/>
        <v>89.134900890779235</v>
      </c>
      <c r="S5" s="36">
        <f t="shared" si="0"/>
        <v>93.533367822038286</v>
      </c>
      <c r="T5" s="36">
        <f t="shared" si="3"/>
        <v>0.85240843327676419</v>
      </c>
      <c r="U5" s="36">
        <v>1.3085803353854548</v>
      </c>
      <c r="V5" s="36">
        <v>1</v>
      </c>
      <c r="W5" s="35">
        <v>538</v>
      </c>
      <c r="X5" s="24">
        <v>367400</v>
      </c>
      <c r="Y5" s="17">
        <f t="shared" si="1"/>
        <v>0.14643440391943385</v>
      </c>
      <c r="Z5" s="17">
        <f t="shared" si="4"/>
        <v>0.69113753664590982</v>
      </c>
      <c r="AA5" s="35">
        <f>VLOOKUP(A5,[3]Hoja1!$J:$M,2,FALSE)</f>
        <v>4780</v>
      </c>
      <c r="AB5" s="35">
        <f>VLOOKUP(A5,[3]Hoja1!$J:$L,3,FALSE)</f>
        <v>4057</v>
      </c>
      <c r="AC5" s="35">
        <f>VLOOKUP(A5,[3]Hoja1!$J:$M,4,FALSE)</f>
        <v>3785</v>
      </c>
      <c r="AD5" s="17">
        <f t="shared" si="5"/>
        <v>1.1451642170205045</v>
      </c>
      <c r="AE5" s="17">
        <f t="shared" si="6"/>
        <v>0.10496463950692067</v>
      </c>
      <c r="AF5" s="17">
        <f t="shared" si="2"/>
        <v>0.80581443425366506</v>
      </c>
      <c r="AG5" s="37">
        <v>0.75</v>
      </c>
      <c r="AH5" s="17"/>
      <c r="AI5" s="38"/>
    </row>
    <row r="6" spans="1:35" x14ac:dyDescent="0.25">
      <c r="A6" s="35">
        <v>47001</v>
      </c>
      <c r="B6" s="35">
        <v>47001</v>
      </c>
      <c r="C6" s="23" t="s">
        <v>27</v>
      </c>
      <c r="D6" s="23">
        <v>0.10252861627228833</v>
      </c>
      <c r="E6" s="35">
        <v>946</v>
      </c>
      <c r="F6" s="35">
        <v>203476</v>
      </c>
      <c r="G6" s="35">
        <v>43576</v>
      </c>
      <c r="H6" s="35">
        <v>58658</v>
      </c>
      <c r="I6" s="35">
        <v>9625</v>
      </c>
      <c r="J6" s="35">
        <v>66877</v>
      </c>
      <c r="K6" s="35">
        <v>536918</v>
      </c>
      <c r="L6" s="35">
        <v>107265</v>
      </c>
      <c r="M6" s="35">
        <v>109321</v>
      </c>
      <c r="N6" s="35">
        <v>18089</v>
      </c>
      <c r="O6" s="36">
        <f t="shared" si="0"/>
        <v>1.4145371353380085</v>
      </c>
      <c r="P6" s="36">
        <f t="shared" si="0"/>
        <v>37.897034556487213</v>
      </c>
      <c r="Q6" s="36">
        <f t="shared" si="0"/>
        <v>40.624621265091129</v>
      </c>
      <c r="R6" s="36">
        <f t="shared" si="0"/>
        <v>53.656662489366177</v>
      </c>
      <c r="S6" s="36">
        <f t="shared" si="0"/>
        <v>53.20913262203549</v>
      </c>
      <c r="T6" s="36">
        <f t="shared" si="3"/>
        <v>0.49549812084596367</v>
      </c>
      <c r="U6" s="36">
        <v>1.1729028164129656</v>
      </c>
      <c r="V6" s="36">
        <v>1</v>
      </c>
      <c r="W6" s="35">
        <v>381</v>
      </c>
      <c r="X6" s="24">
        <v>546979</v>
      </c>
      <c r="Y6" s="17">
        <f t="shared" si="1"/>
        <v>6.9655324975913147E-2</v>
      </c>
      <c r="Z6" s="17">
        <f t="shared" si="4"/>
        <v>0.20224601072667642</v>
      </c>
      <c r="AA6" s="35">
        <f>VLOOKUP(A6,[3]Hoja1!$J:$M,2,FALSE)</f>
        <v>11737</v>
      </c>
      <c r="AB6" s="35">
        <f>VLOOKUP(A6,[3]Hoja1!$J:$L,3,FALSE)</f>
        <v>10235</v>
      </c>
      <c r="AC6" s="35">
        <f>VLOOKUP(A6,[3]Hoja1!$J:$M,4,FALSE)</f>
        <v>10188</v>
      </c>
      <c r="AD6" s="17">
        <f t="shared" si="5"/>
        <v>1.9598558628393412</v>
      </c>
      <c r="AE6" s="17">
        <f t="shared" si="6"/>
        <v>0.17963848421992129</v>
      </c>
      <c r="AF6" s="17">
        <f t="shared" si="2"/>
        <v>0.5859375099176416</v>
      </c>
      <c r="AG6" s="37">
        <v>0.5</v>
      </c>
      <c r="AH6" s="17"/>
      <c r="AI6" s="38"/>
    </row>
    <row r="7" spans="1:35" x14ac:dyDescent="0.25">
      <c r="A7" s="35">
        <v>44001</v>
      </c>
      <c r="B7" s="35">
        <v>44</v>
      </c>
      <c r="C7" s="23" t="s">
        <v>28</v>
      </c>
      <c r="D7" s="23">
        <v>0.26784217792525494</v>
      </c>
      <c r="E7" s="35">
        <v>945</v>
      </c>
      <c r="F7" s="35">
        <v>319165</v>
      </c>
      <c r="G7" s="35">
        <v>48594</v>
      </c>
      <c r="H7" s="35">
        <v>48781</v>
      </c>
      <c r="I7" s="35">
        <v>7274</v>
      </c>
      <c r="J7" s="35">
        <v>80972</v>
      </c>
      <c r="K7" s="35">
        <v>492508</v>
      </c>
      <c r="L7" s="35">
        <v>70168</v>
      </c>
      <c r="M7" s="35">
        <v>66440</v>
      </c>
      <c r="N7" s="35">
        <v>10445</v>
      </c>
      <c r="O7" s="36">
        <f t="shared" si="0"/>
        <v>1.1670700983055871</v>
      </c>
      <c r="P7" s="36">
        <f t="shared" si="0"/>
        <v>64.80402348794334</v>
      </c>
      <c r="Q7" s="36">
        <f t="shared" si="0"/>
        <v>69.2537909018356</v>
      </c>
      <c r="R7" s="36">
        <f t="shared" si="0"/>
        <v>73.421131848284162</v>
      </c>
      <c r="S7" s="36">
        <f t="shared" si="0"/>
        <v>69.640976543800861</v>
      </c>
      <c r="T7" s="36">
        <f t="shared" si="3"/>
        <v>0.70743076222578283</v>
      </c>
      <c r="U7" s="36">
        <v>0.55065104931582665</v>
      </c>
      <c r="V7" s="36">
        <v>0.55065104931582665</v>
      </c>
      <c r="W7" s="35">
        <v>279</v>
      </c>
      <c r="X7" s="24">
        <v>206435</v>
      </c>
      <c r="Y7" s="17">
        <f t="shared" si="1"/>
        <v>0.13515150047230365</v>
      </c>
      <c r="Z7" s="17">
        <f t="shared" si="4"/>
        <v>0.61929354009152859</v>
      </c>
      <c r="AA7" s="35">
        <f>VLOOKUP(A7,[3]Hoja1!$J:$M,2,FALSE)</f>
        <v>1574</v>
      </c>
      <c r="AB7" s="35">
        <f>VLOOKUP(A7,[3]Hoja1!$J:$L,3,FALSE)</f>
        <v>2046</v>
      </c>
      <c r="AC7" s="35">
        <f>VLOOKUP(A7,[3]Hoja1!$J:$M,4,FALSE)</f>
        <v>1757</v>
      </c>
      <c r="AD7" s="17">
        <f t="shared" si="5"/>
        <v>0.86823132382267221</v>
      </c>
      <c r="AE7" s="17">
        <f t="shared" si="6"/>
        <v>7.9581239580446578E-2</v>
      </c>
      <c r="AF7" s="17">
        <f t="shared" si="2"/>
        <v>0.58879817387483691</v>
      </c>
      <c r="AG7" s="37">
        <v>0.5</v>
      </c>
      <c r="AH7" s="17"/>
      <c r="AI7" s="38"/>
    </row>
    <row r="8" spans="1:35" x14ac:dyDescent="0.25">
      <c r="A8" s="35">
        <v>54001</v>
      </c>
      <c r="B8" s="35">
        <v>54</v>
      </c>
      <c r="C8" s="23" t="s">
        <v>29</v>
      </c>
      <c r="D8" s="23">
        <v>3.6167439404689229E-2</v>
      </c>
      <c r="E8" s="35">
        <v>1978</v>
      </c>
      <c r="F8" s="35">
        <v>586680</v>
      </c>
      <c r="G8" s="35">
        <v>143293</v>
      </c>
      <c r="H8" s="35">
        <v>161874</v>
      </c>
      <c r="I8" s="35">
        <v>25421</v>
      </c>
      <c r="J8" s="35">
        <v>108012</v>
      </c>
      <c r="K8" s="35">
        <v>838407</v>
      </c>
      <c r="L8" s="35">
        <v>164009</v>
      </c>
      <c r="M8" s="35">
        <v>171248</v>
      </c>
      <c r="N8" s="35">
        <v>29530</v>
      </c>
      <c r="O8" s="36">
        <f t="shared" si="0"/>
        <v>1.8312780061474652</v>
      </c>
      <c r="P8" s="36">
        <f t="shared" si="0"/>
        <v>69.975560795651759</v>
      </c>
      <c r="Q8" s="36">
        <f t="shared" si="0"/>
        <v>87.368985848337587</v>
      </c>
      <c r="R8" s="36">
        <f t="shared" si="0"/>
        <v>94.526067457722135</v>
      </c>
      <c r="S8" s="36">
        <f t="shared" si="0"/>
        <v>86.08533694547917</v>
      </c>
      <c r="T8" s="36">
        <f t="shared" si="3"/>
        <v>0.8828518249402415</v>
      </c>
      <c r="U8" s="36">
        <v>1.0183653640876305</v>
      </c>
      <c r="V8" s="36">
        <v>1</v>
      </c>
      <c r="W8" s="35">
        <v>530</v>
      </c>
      <c r="X8" s="24">
        <v>787891</v>
      </c>
      <c r="Y8" s="17">
        <f t="shared" si="1"/>
        <v>6.7268188112315025E-2</v>
      </c>
      <c r="Z8" s="17">
        <f t="shared" si="4"/>
        <v>0.18704589371718441</v>
      </c>
      <c r="AA8" s="35">
        <f>VLOOKUP(A8,[3]Hoja1!$J:$M,2,FALSE)</f>
        <v>5043</v>
      </c>
      <c r="AB8" s="35">
        <f>VLOOKUP(A8,[3]Hoja1!$J:$L,3,FALSE)</f>
        <v>5946</v>
      </c>
      <c r="AC8" s="35">
        <f>VLOOKUP(A8,[3]Hoja1!$J:$M,4,FALSE)</f>
        <v>7380</v>
      </c>
      <c r="AD8" s="17">
        <f t="shared" si="5"/>
        <v>0.77713795436170741</v>
      </c>
      <c r="AE8" s="17">
        <f t="shared" si="6"/>
        <v>7.1231709840669788E-2</v>
      </c>
      <c r="AF8" s="17">
        <f t="shared" si="2"/>
        <v>0.76725367282590629</v>
      </c>
      <c r="AG8" s="37">
        <v>0.75</v>
      </c>
      <c r="AH8" s="17"/>
      <c r="AI8" s="38"/>
    </row>
    <row r="9" spans="1:35" x14ac:dyDescent="0.25">
      <c r="A9" s="35">
        <v>23001</v>
      </c>
      <c r="B9" s="35">
        <v>23</v>
      </c>
      <c r="C9" s="23" t="s">
        <v>30</v>
      </c>
      <c r="D9" s="23">
        <v>0.21908399043877241</v>
      </c>
      <c r="E9" s="35">
        <v>2684</v>
      </c>
      <c r="F9" s="35">
        <v>629757</v>
      </c>
      <c r="G9" s="35">
        <v>137482</v>
      </c>
      <c r="H9" s="35">
        <v>157035</v>
      </c>
      <c r="I9" s="35">
        <v>31548</v>
      </c>
      <c r="J9" s="35">
        <v>128426</v>
      </c>
      <c r="K9" s="35">
        <v>890926</v>
      </c>
      <c r="L9" s="35">
        <v>189323</v>
      </c>
      <c r="M9" s="35">
        <v>203543</v>
      </c>
      <c r="N9" s="35">
        <v>39431</v>
      </c>
      <c r="O9" s="36">
        <f t="shared" si="0"/>
        <v>2.0899194867082991</v>
      </c>
      <c r="P9" s="36">
        <f t="shared" si="0"/>
        <v>70.685668618942543</v>
      </c>
      <c r="Q9" s="36">
        <f t="shared" si="0"/>
        <v>72.617695684095438</v>
      </c>
      <c r="R9" s="36">
        <f t="shared" si="0"/>
        <v>77.150774037918282</v>
      </c>
      <c r="S9" s="36">
        <f t="shared" si="0"/>
        <v>80.008115442164794</v>
      </c>
      <c r="T9" s="36">
        <f t="shared" si="3"/>
        <v>0.76260526377489857</v>
      </c>
      <c r="U9" s="36">
        <v>1.3240295510892321</v>
      </c>
      <c r="V9" s="36">
        <v>1</v>
      </c>
      <c r="W9" s="35">
        <v>632</v>
      </c>
      <c r="X9" s="24">
        <v>509558</v>
      </c>
      <c r="Y9" s="17">
        <f t="shared" si="1"/>
        <v>0.12402906047986686</v>
      </c>
      <c r="Z9" s="17">
        <f t="shared" si="4"/>
        <v>0.54847129613302115</v>
      </c>
      <c r="AA9" s="35">
        <f>VLOOKUP(A9,[3]Hoja1!$J:$M,2,FALSE)</f>
        <v>22751</v>
      </c>
      <c r="AB9" s="35">
        <f>VLOOKUP(A9,[3]Hoja1!$J:$L,3,FALSE)</f>
        <v>20553</v>
      </c>
      <c r="AC9" s="35">
        <f>VLOOKUP(A9,[3]Hoja1!$J:$M,4,FALSE)</f>
        <v>17439</v>
      </c>
      <c r="AD9" s="17">
        <f t="shared" si="5"/>
        <v>3.9735744835066207</v>
      </c>
      <c r="AE9" s="17">
        <f t="shared" si="6"/>
        <v>0.36421397649006604</v>
      </c>
      <c r="AF9" s="17">
        <f t="shared" si="2"/>
        <v>0.77257115914975805</v>
      </c>
      <c r="AG9" s="37">
        <v>0.75</v>
      </c>
      <c r="AH9" s="17"/>
      <c r="AI9" s="38"/>
    </row>
    <row r="10" spans="1:35" x14ac:dyDescent="0.25">
      <c r="A10" s="35">
        <v>70001</v>
      </c>
      <c r="B10" s="35">
        <v>70</v>
      </c>
      <c r="C10" s="23" t="s">
        <v>31</v>
      </c>
      <c r="D10" s="23">
        <v>0.11838812059235998</v>
      </c>
      <c r="E10" s="35">
        <v>1535</v>
      </c>
      <c r="F10" s="35">
        <v>342312</v>
      </c>
      <c r="G10" s="35">
        <v>75090</v>
      </c>
      <c r="H10" s="35">
        <v>88946</v>
      </c>
      <c r="I10" s="35">
        <v>15841</v>
      </c>
      <c r="J10" s="35">
        <v>68782</v>
      </c>
      <c r="K10" s="35">
        <v>470509</v>
      </c>
      <c r="L10" s="35">
        <v>97040</v>
      </c>
      <c r="M10" s="35">
        <v>104454</v>
      </c>
      <c r="N10" s="35">
        <v>19915</v>
      </c>
      <c r="O10" s="36">
        <f t="shared" si="0"/>
        <v>2.2316885231601291</v>
      </c>
      <c r="P10" s="36">
        <f t="shared" si="0"/>
        <v>72.753549878960868</v>
      </c>
      <c r="Q10" s="36">
        <f t="shared" si="0"/>
        <v>77.380461665292657</v>
      </c>
      <c r="R10" s="36">
        <f t="shared" si="0"/>
        <v>85.153273211174294</v>
      </c>
      <c r="S10" s="36">
        <f t="shared" si="0"/>
        <v>79.543057996485061</v>
      </c>
      <c r="T10" s="36">
        <f t="shared" si="3"/>
        <v>0.81008314545675886</v>
      </c>
      <c r="U10" s="36">
        <v>0.89810886848488358</v>
      </c>
      <c r="V10" s="36">
        <v>0.89810886848488358</v>
      </c>
      <c r="W10" s="35">
        <v>336</v>
      </c>
      <c r="X10" s="24">
        <v>298062</v>
      </c>
      <c r="Y10" s="17">
        <f t="shared" si="1"/>
        <v>0.11272822432916642</v>
      </c>
      <c r="Z10" s="17">
        <f t="shared" si="4"/>
        <v>0.47651311291564596</v>
      </c>
      <c r="AA10" s="35">
        <f>VLOOKUP(A10,[3]Hoja1!$J:$M,2,FALSE)</f>
        <v>8808</v>
      </c>
      <c r="AB10" s="35">
        <f>VLOOKUP(A10,[3]Hoja1!$J:$L,3,FALSE)</f>
        <v>8591</v>
      </c>
      <c r="AC10" s="35">
        <f>VLOOKUP(A10,[3]Hoja1!$J:$M,4,FALSE)</f>
        <v>7828</v>
      </c>
      <c r="AD10" s="17">
        <f t="shared" si="5"/>
        <v>2.8212251142379774</v>
      </c>
      <c r="AE10" s="17">
        <f t="shared" si="6"/>
        <v>0.25859075290907219</v>
      </c>
      <c r="AF10" s="17">
        <f t="shared" si="2"/>
        <v>0.74798461985631637</v>
      </c>
      <c r="AG10" s="37">
        <v>0.75</v>
      </c>
      <c r="AH10" s="17"/>
      <c r="AI10" s="38"/>
    </row>
    <row r="11" spans="1:35" x14ac:dyDescent="0.25">
      <c r="A11" s="35">
        <v>68001</v>
      </c>
      <c r="B11" s="35">
        <v>68</v>
      </c>
      <c r="C11" s="23" t="s">
        <v>32</v>
      </c>
      <c r="D11" s="23">
        <v>1.6414632677214706E-2</v>
      </c>
      <c r="E11" s="35">
        <v>8855</v>
      </c>
      <c r="F11" s="35">
        <v>885462</v>
      </c>
      <c r="G11" s="35">
        <v>224076</v>
      </c>
      <c r="H11" s="35">
        <v>264912</v>
      </c>
      <c r="I11" s="35">
        <v>49801</v>
      </c>
      <c r="J11" s="35">
        <v>137673</v>
      </c>
      <c r="K11" s="35">
        <v>1159969</v>
      </c>
      <c r="L11" s="35">
        <v>264653</v>
      </c>
      <c r="M11" s="35">
        <v>289045</v>
      </c>
      <c r="N11" s="35">
        <v>53854</v>
      </c>
      <c r="O11" s="36">
        <f t="shared" si="0"/>
        <v>6.4319074909386735</v>
      </c>
      <c r="P11" s="36">
        <f t="shared" si="0"/>
        <v>76.334971020777274</v>
      </c>
      <c r="Q11" s="36">
        <f t="shared" si="0"/>
        <v>84.667848087873551</v>
      </c>
      <c r="R11" s="36">
        <f t="shared" si="0"/>
        <v>91.65078102025636</v>
      </c>
      <c r="S11" s="36">
        <f t="shared" si="0"/>
        <v>92.474096631633671</v>
      </c>
      <c r="T11" s="36">
        <f t="shared" si="3"/>
        <v>0.88793962083644862</v>
      </c>
      <c r="U11" s="36">
        <v>1.0823780697828869</v>
      </c>
      <c r="V11" s="36">
        <v>1</v>
      </c>
      <c r="W11" s="35">
        <v>831</v>
      </c>
      <c r="X11" s="24">
        <v>614269</v>
      </c>
      <c r="Y11" s="17">
        <f t="shared" si="1"/>
        <v>0.13528275071670556</v>
      </c>
      <c r="Z11" s="17">
        <f t="shared" si="4"/>
        <v>0.62012927728902911</v>
      </c>
      <c r="AA11" s="35">
        <f>VLOOKUP(A11,[3]Hoja1!$J:$M,2,FALSE)</f>
        <v>21356</v>
      </c>
      <c r="AB11" s="35">
        <f>VLOOKUP(A11,[3]Hoja1!$J:$L,3,FALSE)</f>
        <v>24219</v>
      </c>
      <c r="AC11" s="35">
        <f>VLOOKUP(A11,[3]Hoja1!$J:$M,4,FALSE)</f>
        <v>24471</v>
      </c>
      <c r="AD11" s="17">
        <f t="shared" si="5"/>
        <v>3.8010491603298666</v>
      </c>
      <c r="AE11" s="17">
        <f t="shared" si="6"/>
        <v>0.34840047299082189</v>
      </c>
      <c r="AF11" s="17">
        <f t="shared" si="2"/>
        <v>0.84082278544620936</v>
      </c>
      <c r="AG11" s="37">
        <v>0.75</v>
      </c>
      <c r="AH11" s="17"/>
      <c r="AI11" s="38"/>
    </row>
    <row r="12" spans="1:35" x14ac:dyDescent="0.25">
      <c r="A12" s="35">
        <v>52001</v>
      </c>
      <c r="B12" s="35">
        <v>52</v>
      </c>
      <c r="C12" s="23" t="s">
        <v>33</v>
      </c>
      <c r="D12" s="23">
        <v>0.22222448652077226</v>
      </c>
      <c r="E12" s="35">
        <v>1563</v>
      </c>
      <c r="F12" s="35">
        <v>580841</v>
      </c>
      <c r="G12" s="35">
        <v>134298</v>
      </c>
      <c r="H12" s="35">
        <v>160785</v>
      </c>
      <c r="I12" s="35">
        <v>33656</v>
      </c>
      <c r="J12" s="35">
        <v>101956</v>
      </c>
      <c r="K12" s="35">
        <v>823262</v>
      </c>
      <c r="L12" s="35">
        <v>169967</v>
      </c>
      <c r="M12" s="35">
        <v>191768</v>
      </c>
      <c r="N12" s="35">
        <v>42799</v>
      </c>
      <c r="O12" s="36">
        <f t="shared" si="0"/>
        <v>1.5330142414374828</v>
      </c>
      <c r="P12" s="36">
        <f t="shared" si="0"/>
        <v>70.553602619822129</v>
      </c>
      <c r="Q12" s="36">
        <f t="shared" si="0"/>
        <v>79.014161572540559</v>
      </c>
      <c r="R12" s="36">
        <f t="shared" si="0"/>
        <v>83.843498393892617</v>
      </c>
      <c r="S12" s="36">
        <f t="shared" si="0"/>
        <v>78.637351339984576</v>
      </c>
      <c r="T12" s="36">
        <f t="shared" si="3"/>
        <v>0.80135289301258439</v>
      </c>
      <c r="U12" s="36">
        <v>1.0625434159970277</v>
      </c>
      <c r="V12" s="36">
        <v>1</v>
      </c>
      <c r="W12" s="35">
        <v>415</v>
      </c>
      <c r="X12" s="24">
        <v>392567</v>
      </c>
      <c r="Y12" s="17">
        <f t="shared" si="1"/>
        <v>0.10571443855443784</v>
      </c>
      <c r="Z12" s="17">
        <f t="shared" si="4"/>
        <v>0.43185276432771807</v>
      </c>
      <c r="AA12" s="35">
        <f>VLOOKUP(A12,[3]Hoja1!$J:$M,2,FALSE)</f>
        <v>2342</v>
      </c>
      <c r="AB12" s="35">
        <f>VLOOKUP(A12,[3]Hoja1!$J:$L,3,FALSE)</f>
        <v>2472</v>
      </c>
      <c r="AC12" s="35">
        <f>VLOOKUP(A12,[3]Hoja1!$J:$M,4,FALSE)</f>
        <v>1786</v>
      </c>
      <c r="AD12" s="17">
        <f t="shared" si="5"/>
        <v>0.56041389113195961</v>
      </c>
      <c r="AE12" s="17">
        <f t="shared" si="6"/>
        <v>5.1366992771032044E-2</v>
      </c>
      <c r="AF12" s="17">
        <f t="shared" si="2"/>
        <v>0.7489984222161673</v>
      </c>
      <c r="AG12" s="37">
        <v>0.75</v>
      </c>
      <c r="AH12" s="17"/>
      <c r="AI12" s="38"/>
    </row>
    <row r="13" spans="1:35" x14ac:dyDescent="0.25">
      <c r="A13" s="35">
        <v>11001</v>
      </c>
      <c r="B13" s="35">
        <v>11</v>
      </c>
      <c r="C13" s="23" t="s">
        <v>34</v>
      </c>
      <c r="D13" s="23">
        <v>3.7664502173619737E-3</v>
      </c>
      <c r="E13" s="35">
        <v>9956</v>
      </c>
      <c r="F13" s="35">
        <v>3318498</v>
      </c>
      <c r="G13" s="35">
        <v>709634</v>
      </c>
      <c r="H13" s="35">
        <v>924225</v>
      </c>
      <c r="I13" s="35">
        <v>178122</v>
      </c>
      <c r="J13" s="35">
        <v>394741</v>
      </c>
      <c r="K13" s="35">
        <v>4247169</v>
      </c>
      <c r="L13" s="35">
        <v>912893</v>
      </c>
      <c r="M13" s="35">
        <v>963176</v>
      </c>
      <c r="N13" s="35">
        <v>150762</v>
      </c>
      <c r="O13" s="36">
        <f t="shared" si="0"/>
        <v>2.5221600999136142</v>
      </c>
      <c r="P13" s="36">
        <f t="shared" si="0"/>
        <v>78.13435255343029</v>
      </c>
      <c r="Q13" s="36">
        <f t="shared" si="0"/>
        <v>77.734630455047849</v>
      </c>
      <c r="R13" s="36">
        <f t="shared" si="0"/>
        <v>95.955983122503056</v>
      </c>
      <c r="S13" s="36">
        <f t="shared" si="0"/>
        <v>118.14780912962152</v>
      </c>
      <c r="T13" s="36">
        <f t="shared" si="3"/>
        <v>0.96146454740488996</v>
      </c>
      <c r="U13" s="36">
        <v>0.94621559532742006</v>
      </c>
      <c r="V13" s="36">
        <v>0.94621559532742006</v>
      </c>
      <c r="W13" s="35">
        <v>3216</v>
      </c>
      <c r="X13" s="24">
        <v>7834167</v>
      </c>
      <c r="Y13" s="17">
        <f t="shared" si="1"/>
        <v>4.1050950279717044E-2</v>
      </c>
      <c r="Z13" s="17">
        <f t="shared" si="4"/>
        <v>2.0107378880416801E-2</v>
      </c>
      <c r="AA13" s="35">
        <f>VLOOKUP(A13,[3]Hoja1!$J:$M,2,FALSE)</f>
        <v>166039</v>
      </c>
      <c r="AB13" s="35">
        <f>VLOOKUP(A13,[3]Hoja1!$J:$L,3,FALSE)</f>
        <v>163459</v>
      </c>
      <c r="AC13" s="35">
        <f>VLOOKUP(A13,[3]Hoja1!$J:$M,4,FALSE)</f>
        <v>146255</v>
      </c>
      <c r="AD13" s="17">
        <f t="shared" si="5"/>
        <v>2.0242654175400316</v>
      </c>
      <c r="AE13" s="17">
        <f t="shared" si="6"/>
        <v>0.18554220142438421</v>
      </c>
      <c r="AF13" s="17">
        <f t="shared" si="2"/>
        <v>0.78516191033115112</v>
      </c>
      <c r="AG13" s="37">
        <v>0.75</v>
      </c>
      <c r="AH13" s="17"/>
      <c r="AI13" s="38"/>
    </row>
    <row r="14" spans="1:35" x14ac:dyDescent="0.25">
      <c r="A14" s="35">
        <v>5001</v>
      </c>
      <c r="B14" s="35">
        <v>5</v>
      </c>
      <c r="C14" s="23" t="s">
        <v>35</v>
      </c>
      <c r="D14" s="23">
        <v>1.6616923543264859E-2</v>
      </c>
      <c r="E14" s="35">
        <v>10222</v>
      </c>
      <c r="F14" s="35">
        <v>2680897</v>
      </c>
      <c r="G14" s="35">
        <v>700086</v>
      </c>
      <c r="H14" s="35">
        <v>823281</v>
      </c>
      <c r="I14" s="35">
        <v>141407</v>
      </c>
      <c r="J14" s="35">
        <v>390250</v>
      </c>
      <c r="K14" s="35">
        <v>3468183</v>
      </c>
      <c r="L14" s="35">
        <v>786168</v>
      </c>
      <c r="M14" s="35">
        <v>880406</v>
      </c>
      <c r="N14" s="35">
        <v>136616</v>
      </c>
      <c r="O14" s="36">
        <f t="shared" si="0"/>
        <v>2.6193465727098015</v>
      </c>
      <c r="P14" s="36">
        <f t="shared" si="0"/>
        <v>77.299756097068695</v>
      </c>
      <c r="Q14" s="36">
        <f t="shared" si="0"/>
        <v>89.050431968739503</v>
      </c>
      <c r="R14" s="36">
        <f t="shared" si="0"/>
        <v>93.51151627771732</v>
      </c>
      <c r="S14" s="36">
        <f t="shared" si="0"/>
        <v>103.50690987878433</v>
      </c>
      <c r="T14" s="36">
        <f t="shared" si="3"/>
        <v>0.93106723623392229</v>
      </c>
      <c r="U14" s="36">
        <v>1.13107510188084</v>
      </c>
      <c r="V14" s="36">
        <v>1</v>
      </c>
      <c r="W14" s="35">
        <v>1875</v>
      </c>
      <c r="X14" s="24">
        <v>2573220</v>
      </c>
      <c r="Y14" s="17">
        <f t="shared" si="1"/>
        <v>7.2865903420616968E-2</v>
      </c>
      <c r="Z14" s="17">
        <f t="shared" si="4"/>
        <v>0.22268939994822826</v>
      </c>
      <c r="AA14" s="35">
        <f>VLOOKUP(A14,[3]Hoja1!$J:$M,2,FALSE)</f>
        <v>102645</v>
      </c>
      <c r="AB14" s="35">
        <f>VLOOKUP(A14,[3]Hoja1!$J:$L,3,FALSE)</f>
        <v>99388</v>
      </c>
      <c r="AC14" s="35">
        <f>VLOOKUP(A14,[3]Hoja1!$J:$M,4,FALSE)</f>
        <v>104965</v>
      </c>
      <c r="AD14" s="17">
        <f t="shared" si="5"/>
        <v>3.9768331765906795</v>
      </c>
      <c r="AE14" s="17">
        <f t="shared" si="6"/>
        <v>0.36451266513205127</v>
      </c>
      <c r="AF14" s="17">
        <f t="shared" si="2"/>
        <v>0.82425382462498908</v>
      </c>
      <c r="AG14" s="37">
        <v>0.75</v>
      </c>
      <c r="AH14" s="17"/>
      <c r="AI14" s="38"/>
    </row>
    <row r="15" spans="1:35" x14ac:dyDescent="0.25">
      <c r="A15" s="35">
        <v>20001</v>
      </c>
      <c r="B15" s="35">
        <v>20</v>
      </c>
      <c r="C15" s="23" t="s">
        <v>36</v>
      </c>
      <c r="D15" s="23">
        <v>0.1219754692777882</v>
      </c>
      <c r="E15" s="35">
        <v>1240</v>
      </c>
      <c r="F15" s="35">
        <v>454099</v>
      </c>
      <c r="G15" s="35">
        <v>83867</v>
      </c>
      <c r="H15" s="35">
        <v>91196</v>
      </c>
      <c r="I15" s="35">
        <v>15834</v>
      </c>
      <c r="J15" s="35">
        <v>100097</v>
      </c>
      <c r="K15" s="35">
        <v>667414</v>
      </c>
      <c r="L15" s="35">
        <v>114976</v>
      </c>
      <c r="M15" s="35">
        <v>111511</v>
      </c>
      <c r="N15" s="35">
        <v>17069</v>
      </c>
      <c r="O15" s="36">
        <f t="shared" si="0"/>
        <v>1.2387983655853823</v>
      </c>
      <c r="P15" s="36">
        <f t="shared" si="0"/>
        <v>68.038578753217649</v>
      </c>
      <c r="Q15" s="36">
        <f t="shared" si="0"/>
        <v>72.943048984135814</v>
      </c>
      <c r="R15" s="36">
        <f t="shared" si="0"/>
        <v>81.78206634323071</v>
      </c>
      <c r="S15" s="36">
        <f t="shared" si="0"/>
        <v>92.764661081492761</v>
      </c>
      <c r="T15" s="36">
        <f t="shared" si="3"/>
        <v>0.81258818505856301</v>
      </c>
      <c r="U15" s="36">
        <v>0.84585562782352375</v>
      </c>
      <c r="V15" s="36">
        <v>0.84585562782352375</v>
      </c>
      <c r="W15" s="35">
        <v>654</v>
      </c>
      <c r="X15" s="24">
        <v>544134</v>
      </c>
      <c r="Y15" s="17">
        <f t="shared" si="1"/>
        <v>0.12019098236831369</v>
      </c>
      <c r="Z15" s="17">
        <f t="shared" si="4"/>
        <v>0.52403229672883789</v>
      </c>
      <c r="AA15" s="35">
        <f>VLOOKUP(A15,[3]Hoja1!$J:$M,2,FALSE)</f>
        <v>14447</v>
      </c>
      <c r="AB15" s="35">
        <f>VLOOKUP(A15,[3]Hoja1!$J:$L,3,FALSE)</f>
        <v>11308</v>
      </c>
      <c r="AC15" s="35">
        <f>VLOOKUP(A15,[3]Hoja1!$J:$M,4,FALSE)</f>
        <v>14305</v>
      </c>
      <c r="AD15" s="17">
        <f t="shared" si="5"/>
        <v>2.4540523719034897</v>
      </c>
      <c r="AE15" s="17">
        <f t="shared" si="6"/>
        <v>0.22493605608647935</v>
      </c>
      <c r="AF15" s="17">
        <f t="shared" si="2"/>
        <v>0.7349476161578703</v>
      </c>
      <c r="AG15" s="37">
        <v>0.5</v>
      </c>
      <c r="AH15" s="17"/>
      <c r="AI15" s="38"/>
    </row>
    <row r="16" spans="1:35" x14ac:dyDescent="0.25">
      <c r="A16" s="35">
        <v>73001</v>
      </c>
      <c r="B16" s="35">
        <v>73</v>
      </c>
      <c r="C16" s="23" t="s">
        <v>37</v>
      </c>
      <c r="D16" s="23">
        <v>7.1821036106750391E-2</v>
      </c>
      <c r="E16" s="35">
        <v>2555</v>
      </c>
      <c r="F16" s="35">
        <v>515375</v>
      </c>
      <c r="G16" s="35">
        <v>139208</v>
      </c>
      <c r="H16" s="35">
        <v>187907</v>
      </c>
      <c r="I16" s="35">
        <v>37629</v>
      </c>
      <c r="J16" s="35">
        <v>84553</v>
      </c>
      <c r="K16" s="35">
        <v>634263</v>
      </c>
      <c r="L16" s="35">
        <v>160236</v>
      </c>
      <c r="M16" s="35">
        <v>198685</v>
      </c>
      <c r="N16" s="35">
        <v>37778</v>
      </c>
      <c r="O16" s="36">
        <f t="shared" si="0"/>
        <v>3.0217733256064245</v>
      </c>
      <c r="P16" s="36">
        <f t="shared" si="0"/>
        <v>81.255725148715911</v>
      </c>
      <c r="Q16" s="36">
        <f t="shared" si="0"/>
        <v>86.876856636461213</v>
      </c>
      <c r="R16" s="36">
        <f t="shared" si="0"/>
        <v>94.575332813247101</v>
      </c>
      <c r="S16" s="36">
        <f t="shared" si="0"/>
        <v>99.605590555349679</v>
      </c>
      <c r="T16" s="36">
        <f t="shared" si="3"/>
        <v>0.92851482390929763</v>
      </c>
      <c r="U16" s="36">
        <v>1.0523808480345551</v>
      </c>
      <c r="V16" s="36">
        <v>1</v>
      </c>
      <c r="W16" s="35">
        <v>544</v>
      </c>
      <c r="X16" s="24">
        <v>542724</v>
      </c>
      <c r="Y16" s="17">
        <f t="shared" si="1"/>
        <v>0.10023511029547247</v>
      </c>
      <c r="Z16" s="17">
        <f t="shared" si="4"/>
        <v>0.39696308877549508</v>
      </c>
      <c r="AA16" s="35">
        <f>VLOOKUP(A16,[3]Hoja1!$J:$M,2,FALSE)</f>
        <v>5133</v>
      </c>
      <c r="AB16" s="35">
        <f>VLOOKUP(A16,[3]Hoja1!$J:$L,3,FALSE)</f>
        <v>4812</v>
      </c>
      <c r="AC16" s="35">
        <f>VLOOKUP(A16,[3]Hoja1!$J:$M,4,FALSE)</f>
        <v>4165</v>
      </c>
      <c r="AD16" s="17">
        <f t="shared" si="5"/>
        <v>0.86661605776293893</v>
      </c>
      <c r="AE16" s="17">
        <f t="shared" si="6"/>
        <v>7.9433185862780836E-2</v>
      </c>
      <c r="AF16" s="17">
        <f t="shared" si="2"/>
        <v>0.81189703941847635</v>
      </c>
      <c r="AG16" s="37">
        <v>0.75</v>
      </c>
      <c r="AH16" s="17"/>
      <c r="AI16" s="38"/>
    </row>
    <row r="17" spans="1:35" x14ac:dyDescent="0.25">
      <c r="A17" s="35">
        <v>63001</v>
      </c>
      <c r="B17" s="35">
        <v>63</v>
      </c>
      <c r="C17" s="23" t="s">
        <v>38</v>
      </c>
      <c r="D17" s="23">
        <v>2.4891153882313277E-2</v>
      </c>
      <c r="E17" s="35">
        <v>942</v>
      </c>
      <c r="F17" s="35">
        <v>213081</v>
      </c>
      <c r="G17" s="35">
        <v>63046</v>
      </c>
      <c r="H17" s="35">
        <v>88222</v>
      </c>
      <c r="I17" s="35">
        <v>15845</v>
      </c>
      <c r="J17" s="35">
        <v>28426</v>
      </c>
      <c r="K17" s="35">
        <v>270181</v>
      </c>
      <c r="L17" s="35">
        <v>71818</v>
      </c>
      <c r="M17" s="35">
        <v>94129</v>
      </c>
      <c r="N17" s="35">
        <v>16565</v>
      </c>
      <c r="O17" s="36">
        <f t="shared" si="0"/>
        <v>3.3138675860128051</v>
      </c>
      <c r="P17" s="36">
        <f t="shared" si="0"/>
        <v>78.866019446223092</v>
      </c>
      <c r="Q17" s="36">
        <f t="shared" si="0"/>
        <v>87.785791862764214</v>
      </c>
      <c r="R17" s="36">
        <f t="shared" si="0"/>
        <v>93.724569473807222</v>
      </c>
      <c r="S17" s="36">
        <f t="shared" si="0"/>
        <v>95.653486266223965</v>
      </c>
      <c r="T17" s="36">
        <f t="shared" si="3"/>
        <v>0.91342147790604589</v>
      </c>
      <c r="U17" s="36">
        <v>1.1493670981012005</v>
      </c>
      <c r="V17" s="36">
        <v>1</v>
      </c>
      <c r="W17" s="35">
        <v>215</v>
      </c>
      <c r="X17" s="24">
        <v>308463</v>
      </c>
      <c r="Y17" s="17">
        <f t="shared" si="1"/>
        <v>6.9700417878319279E-2</v>
      </c>
      <c r="Z17" s="17">
        <f t="shared" si="4"/>
        <v>0.20253314021779309</v>
      </c>
      <c r="AA17" s="35">
        <f>VLOOKUP(A17,[3]Hoja1!$J:$M,2,FALSE)</f>
        <v>3813</v>
      </c>
      <c r="AB17" s="35">
        <f>VLOOKUP(A17,[3]Hoja1!$J:$L,3,FALSE)</f>
        <v>3526</v>
      </c>
      <c r="AC17" s="35">
        <f>VLOOKUP(A17,[3]Hoja1!$J:$M,4,FALSE)</f>
        <v>3276</v>
      </c>
      <c r="AD17" s="17">
        <f t="shared" si="5"/>
        <v>1.1470851717493942</v>
      </c>
      <c r="AE17" s="17">
        <f t="shared" si="6"/>
        <v>0.10514071235099855</v>
      </c>
      <c r="AF17" s="17">
        <f t="shared" si="2"/>
        <v>0.78747812420990215</v>
      </c>
      <c r="AG17" s="37">
        <v>0.75</v>
      </c>
      <c r="AH17" s="17"/>
      <c r="AI17" s="38"/>
    </row>
    <row r="18" spans="1:35" x14ac:dyDescent="0.25">
      <c r="A18" s="35">
        <v>99001</v>
      </c>
      <c r="B18" s="35">
        <v>99</v>
      </c>
      <c r="C18" s="23" t="s">
        <v>39</v>
      </c>
      <c r="D18" s="23">
        <v>0.22679560695888815</v>
      </c>
      <c r="E18" s="35">
        <v>42</v>
      </c>
      <c r="F18" s="35">
        <v>16367</v>
      </c>
      <c r="G18" s="35">
        <v>2764</v>
      </c>
      <c r="H18" s="35">
        <v>2771</v>
      </c>
      <c r="I18" s="35">
        <v>325</v>
      </c>
      <c r="J18" s="35">
        <v>10933</v>
      </c>
      <c r="K18" s="35">
        <v>55562</v>
      </c>
      <c r="L18" s="35">
        <v>7560</v>
      </c>
      <c r="M18" s="35">
        <v>6263</v>
      </c>
      <c r="N18" s="35">
        <v>685</v>
      </c>
      <c r="O18" s="36">
        <f t="shared" si="0"/>
        <v>0.38415805359919508</v>
      </c>
      <c r="P18" s="36">
        <f t="shared" si="0"/>
        <v>29.457182966775854</v>
      </c>
      <c r="Q18" s="36">
        <f t="shared" si="0"/>
        <v>36.560846560846564</v>
      </c>
      <c r="R18" s="36">
        <f t="shared" si="0"/>
        <v>44.243972537122787</v>
      </c>
      <c r="S18" s="36">
        <f t="shared" si="0"/>
        <v>47.445255474452551</v>
      </c>
      <c r="T18" s="36">
        <f t="shared" si="3"/>
        <v>0.41952937880630464</v>
      </c>
      <c r="U18" s="36">
        <v>0.52091399287614915</v>
      </c>
      <c r="V18" s="36">
        <v>0.52091399287614915</v>
      </c>
      <c r="W18" s="35">
        <v>21</v>
      </c>
      <c r="X18" s="24">
        <v>20578</v>
      </c>
      <c r="Y18" s="17">
        <f t="shared" si="1"/>
        <v>0.10205073379337157</v>
      </c>
      <c r="Z18" s="17">
        <f t="shared" si="4"/>
        <v>0.40852408891507297</v>
      </c>
      <c r="AA18" s="35">
        <f>VLOOKUP(A18,[3]Hoja1!$J:$M,2,FALSE)</f>
        <v>2</v>
      </c>
      <c r="AB18" s="35">
        <f>VLOOKUP(A18,[3]Hoja1!$J:$L,3,FALSE)</f>
        <v>1</v>
      </c>
      <c r="AC18" s="35">
        <f>VLOOKUP(A18,[3]Hoja1!$J:$M,4,FALSE)</f>
        <v>0</v>
      </c>
      <c r="AD18" s="17">
        <f t="shared" si="5"/>
        <v>4.8595587520653127E-3</v>
      </c>
      <c r="AE18" s="17">
        <f t="shared" si="6"/>
        <v>4.4542243373650895E-4</v>
      </c>
      <c r="AF18" s="17">
        <f t="shared" si="2"/>
        <v>0.40693583840087805</v>
      </c>
      <c r="AG18" s="37">
        <v>0.25</v>
      </c>
      <c r="AH18" s="17"/>
      <c r="AI18" s="38"/>
    </row>
    <row r="19" spans="1:35" x14ac:dyDescent="0.25">
      <c r="A19" s="35">
        <v>85001</v>
      </c>
      <c r="B19" s="35">
        <v>85</v>
      </c>
      <c r="C19" s="23" t="s">
        <v>40</v>
      </c>
      <c r="D19" s="23">
        <v>0.14038080901006383</v>
      </c>
      <c r="E19" s="35">
        <v>546</v>
      </c>
      <c r="F19" s="35">
        <v>177198</v>
      </c>
      <c r="G19" s="35">
        <v>32901</v>
      </c>
      <c r="H19" s="35">
        <v>30952</v>
      </c>
      <c r="I19" s="35">
        <v>4484</v>
      </c>
      <c r="J19" s="35">
        <v>31017</v>
      </c>
      <c r="K19" s="35">
        <v>232779</v>
      </c>
      <c r="L19" s="35">
        <v>40638</v>
      </c>
      <c r="M19" s="35">
        <v>35037</v>
      </c>
      <c r="N19" s="35">
        <v>4664</v>
      </c>
      <c r="O19" s="36">
        <f t="shared" si="0"/>
        <v>1.7603249830737981</v>
      </c>
      <c r="P19" s="36">
        <f t="shared" si="0"/>
        <v>76.122846133027465</v>
      </c>
      <c r="Q19" s="36">
        <f t="shared" si="0"/>
        <v>80.961169348885278</v>
      </c>
      <c r="R19" s="36">
        <f t="shared" si="0"/>
        <v>88.340896766275648</v>
      </c>
      <c r="S19" s="36">
        <f t="shared" si="0"/>
        <v>96.140651801029165</v>
      </c>
      <c r="T19" s="36">
        <f t="shared" si="3"/>
        <v>0.87466521319380275</v>
      </c>
      <c r="U19" s="36">
        <v>0.78628993355930454</v>
      </c>
      <c r="V19" s="36">
        <v>0.78628993355930454</v>
      </c>
      <c r="W19" s="35">
        <v>174</v>
      </c>
      <c r="X19" s="24">
        <v>179355</v>
      </c>
      <c r="Y19" s="17">
        <f t="shared" si="1"/>
        <v>9.7014301246131973E-2</v>
      </c>
      <c r="Z19" s="17">
        <f t="shared" si="4"/>
        <v>0.37645455608021672</v>
      </c>
      <c r="AA19" s="35">
        <f>VLOOKUP(A19,[3]Hoja1!$J:$M,2,FALSE)</f>
        <v>1267</v>
      </c>
      <c r="AB19" s="35">
        <f>VLOOKUP(A19,[3]Hoja1!$J:$L,3,FALSE)</f>
        <v>893</v>
      </c>
      <c r="AC19" s="35">
        <f>VLOOKUP(A19,[3]Hoja1!$J:$M,4,FALSE)</f>
        <v>705</v>
      </c>
      <c r="AD19" s="17">
        <f t="shared" si="5"/>
        <v>0.53246354994285072</v>
      </c>
      <c r="AE19" s="17">
        <f t="shared" si="6"/>
        <v>4.880509165379017E-2</v>
      </c>
      <c r="AF19" s="17">
        <f t="shared" si="2"/>
        <v>0.71574555143809337</v>
      </c>
      <c r="AG19" s="37">
        <v>0.5</v>
      </c>
      <c r="AH19" s="17"/>
      <c r="AI19" s="38"/>
    </row>
    <row r="20" spans="1:35" x14ac:dyDescent="0.25">
      <c r="A20" s="35">
        <v>86001</v>
      </c>
      <c r="B20" s="35">
        <v>86</v>
      </c>
      <c r="C20" s="23" t="s">
        <v>41</v>
      </c>
      <c r="D20" s="23">
        <v>0.30777340808300563</v>
      </c>
      <c r="E20" s="35">
        <v>813</v>
      </c>
      <c r="F20" s="35">
        <v>92113</v>
      </c>
      <c r="G20" s="35">
        <v>17467</v>
      </c>
      <c r="H20" s="35">
        <v>19453</v>
      </c>
      <c r="I20" s="35">
        <v>3264</v>
      </c>
      <c r="J20" s="35">
        <v>27170</v>
      </c>
      <c r="K20" s="35">
        <v>190180</v>
      </c>
      <c r="L20" s="35">
        <v>31706</v>
      </c>
      <c r="M20" s="35">
        <v>30326</v>
      </c>
      <c r="N20" s="35">
        <v>5369</v>
      </c>
      <c r="O20" s="36">
        <f t="shared" si="0"/>
        <v>2.992270887007729</v>
      </c>
      <c r="P20" s="36">
        <f t="shared" si="0"/>
        <v>48.434640866547483</v>
      </c>
      <c r="Q20" s="36">
        <f t="shared" si="0"/>
        <v>55.090519144641391</v>
      </c>
      <c r="R20" s="36">
        <f t="shared" si="0"/>
        <v>64.146277121941566</v>
      </c>
      <c r="S20" s="36">
        <f t="shared" si="0"/>
        <v>60.793443844291303</v>
      </c>
      <c r="T20" s="36">
        <f t="shared" si="3"/>
        <v>0.5995337492943007</v>
      </c>
      <c r="U20" s="36">
        <v>0.70291783617651482</v>
      </c>
      <c r="V20" s="36">
        <v>0.70291783617651482</v>
      </c>
      <c r="W20" s="35">
        <v>80</v>
      </c>
      <c r="X20" s="24">
        <v>59755</v>
      </c>
      <c r="Y20" s="17">
        <f t="shared" si="1"/>
        <v>0.13388001004100075</v>
      </c>
      <c r="Z20" s="17">
        <f t="shared" si="4"/>
        <v>0.61119731250316889</v>
      </c>
      <c r="AA20" s="35">
        <f>VLOOKUP(A20,[3]Hoja1!$J:$M,2,FALSE)</f>
        <v>31</v>
      </c>
      <c r="AB20" s="35">
        <f>VLOOKUP(A20,[3]Hoja1!$J:$L,3,FALSE)</f>
        <v>29</v>
      </c>
      <c r="AC20" s="35">
        <f>VLOOKUP(A20,[3]Hoja1!$J:$M,4,FALSE)</f>
        <v>34</v>
      </c>
      <c r="AD20" s="17">
        <f t="shared" si="5"/>
        <v>5.2436337266058619E-2</v>
      </c>
      <c r="AE20" s="17">
        <f t="shared" si="6"/>
        <v>4.8062637274114226E-3</v>
      </c>
      <c r="AF20" s="17">
        <f t="shared" si="2"/>
        <v>0.5722425831231629</v>
      </c>
      <c r="AG20" s="37">
        <v>0.5</v>
      </c>
      <c r="AH20" s="17"/>
      <c r="AI20" s="38"/>
    </row>
    <row r="21" spans="1:35" x14ac:dyDescent="0.25">
      <c r="A21" s="35">
        <v>66001</v>
      </c>
      <c r="B21" s="35">
        <v>66</v>
      </c>
      <c r="C21" s="23" t="s">
        <v>42</v>
      </c>
      <c r="D21" s="23">
        <v>0.15917745937525349</v>
      </c>
      <c r="E21" s="35">
        <v>1407</v>
      </c>
      <c r="F21" s="35">
        <v>371174</v>
      </c>
      <c r="G21" s="35">
        <v>103188</v>
      </c>
      <c r="H21" s="35">
        <v>138261</v>
      </c>
      <c r="I21" s="35">
        <v>27785</v>
      </c>
      <c r="J21" s="35">
        <v>52318</v>
      </c>
      <c r="K21" s="35">
        <v>468026</v>
      </c>
      <c r="L21" s="35">
        <v>118808</v>
      </c>
      <c r="M21" s="35">
        <v>152248</v>
      </c>
      <c r="N21" s="35">
        <v>26332</v>
      </c>
      <c r="O21" s="36">
        <f t="shared" si="0"/>
        <v>2.6893229863526895</v>
      </c>
      <c r="P21" s="36">
        <f t="shared" si="0"/>
        <v>79.306277856358406</v>
      </c>
      <c r="Q21" s="36">
        <f t="shared" si="0"/>
        <v>86.852737189414853</v>
      </c>
      <c r="R21" s="36">
        <f t="shared" si="0"/>
        <v>90.813015606116338</v>
      </c>
      <c r="S21" s="36">
        <f t="shared" si="0"/>
        <v>105.51800091143855</v>
      </c>
      <c r="T21" s="36">
        <f t="shared" si="3"/>
        <v>0.92191920337437949</v>
      </c>
      <c r="U21" s="36">
        <v>0.86607855979400994</v>
      </c>
      <c r="V21" s="36">
        <v>0.86607855979400994</v>
      </c>
      <c r="W21" s="35">
        <v>288</v>
      </c>
      <c r="X21" s="24">
        <v>480803</v>
      </c>
      <c r="Y21" s="17">
        <f t="shared" si="1"/>
        <v>5.9899792638565069E-2</v>
      </c>
      <c r="Z21" s="17">
        <f t="shared" si="4"/>
        <v>0.14012756444954755</v>
      </c>
      <c r="AA21" s="35">
        <f>VLOOKUP(A21,[3]Hoja1!$J:$M,2,FALSE)</f>
        <v>3828</v>
      </c>
      <c r="AB21" s="35">
        <f>VLOOKUP(A21,[3]Hoja1!$J:$L,3,FALSE)</f>
        <v>3512</v>
      </c>
      <c r="AC21" s="35">
        <f>VLOOKUP(A21,[3]Hoja1!$J:$M,4,FALSE)</f>
        <v>3495</v>
      </c>
      <c r="AD21" s="17">
        <f t="shared" si="5"/>
        <v>0.75117390421163488</v>
      </c>
      <c r="AE21" s="17">
        <f t="shared" si="6"/>
        <v>6.885187023021401E-2</v>
      </c>
      <c r="AF21" s="17">
        <f t="shared" si="2"/>
        <v>0.74168111309336904</v>
      </c>
      <c r="AG21" s="37">
        <v>0.5</v>
      </c>
      <c r="AH21" s="17"/>
      <c r="AI21" s="38"/>
    </row>
    <row r="22" spans="1:35" x14ac:dyDescent="0.25">
      <c r="A22" s="35">
        <v>50001</v>
      </c>
      <c r="B22" s="35">
        <v>50</v>
      </c>
      <c r="C22" s="23" t="s">
        <v>43</v>
      </c>
      <c r="D22" s="23">
        <v>7.9605835009328593E-2</v>
      </c>
      <c r="E22" s="35">
        <v>1175</v>
      </c>
      <c r="F22" s="35">
        <v>370783</v>
      </c>
      <c r="G22" s="35">
        <v>87415</v>
      </c>
      <c r="H22" s="35">
        <v>95430</v>
      </c>
      <c r="I22" s="35">
        <v>13611</v>
      </c>
      <c r="J22" s="35">
        <v>72938</v>
      </c>
      <c r="K22" s="35">
        <v>547427</v>
      </c>
      <c r="L22" s="35">
        <v>111577</v>
      </c>
      <c r="M22" s="35">
        <v>110796</v>
      </c>
      <c r="N22" s="35">
        <v>17100</v>
      </c>
      <c r="O22" s="36">
        <f t="shared" si="0"/>
        <v>1.6109572513641723</v>
      </c>
      <c r="P22" s="36">
        <f t="shared" si="0"/>
        <v>67.731953301536095</v>
      </c>
      <c r="Q22" s="36">
        <f t="shared" si="0"/>
        <v>78.344999417442665</v>
      </c>
      <c r="R22" s="36">
        <f t="shared" si="0"/>
        <v>86.131268276833097</v>
      </c>
      <c r="S22" s="36">
        <f t="shared" si="0"/>
        <v>79.596491228070178</v>
      </c>
      <c r="T22" s="36">
        <f t="shared" si="3"/>
        <v>0.81018656835778491</v>
      </c>
      <c r="U22" s="36">
        <v>1.0851868745651598</v>
      </c>
      <c r="V22" s="36">
        <v>1</v>
      </c>
      <c r="W22" s="35">
        <v>241</v>
      </c>
      <c r="X22" s="24">
        <v>549922</v>
      </c>
      <c r="Y22" s="17">
        <f t="shared" si="1"/>
        <v>4.3824396914471507E-2</v>
      </c>
      <c r="Z22" s="17">
        <f t="shared" si="4"/>
        <v>3.7767327084771971E-2</v>
      </c>
      <c r="AA22" s="35">
        <f>VLOOKUP(A22,[3]Hoja1!$J:$M,2,FALSE)</f>
        <v>4189</v>
      </c>
      <c r="AB22" s="35">
        <f>VLOOKUP(A22,[3]Hoja1!$J:$L,3,FALSE)</f>
        <v>3931</v>
      </c>
      <c r="AC22" s="35">
        <f>VLOOKUP(A22,[3]Hoja1!$J:$M,4,FALSE)</f>
        <v>3764</v>
      </c>
      <c r="AD22" s="17">
        <f t="shared" si="5"/>
        <v>0.72034458220135467</v>
      </c>
      <c r="AE22" s="17">
        <f t="shared" si="6"/>
        <v>6.6026084528080176E-2</v>
      </c>
      <c r="AF22" s="17">
        <f t="shared" si="2"/>
        <v>0.71547262534017764</v>
      </c>
      <c r="AG22" s="37">
        <v>0.5</v>
      </c>
      <c r="AH22" s="17"/>
      <c r="AI22" s="38"/>
    </row>
    <row r="23" spans="1:35" x14ac:dyDescent="0.25">
      <c r="A23" s="35">
        <v>81001</v>
      </c>
      <c r="B23" s="35">
        <v>81</v>
      </c>
      <c r="C23" s="23" t="s">
        <v>44</v>
      </c>
      <c r="D23" s="23">
        <v>0.14070584912701856</v>
      </c>
      <c r="E23" s="35">
        <v>175</v>
      </c>
      <c r="F23" s="35">
        <v>97282</v>
      </c>
      <c r="G23" s="35">
        <v>19667</v>
      </c>
      <c r="H23" s="35">
        <v>20286</v>
      </c>
      <c r="I23" s="35">
        <v>3091</v>
      </c>
      <c r="J23" s="35">
        <v>21955</v>
      </c>
      <c r="K23" s="35">
        <v>156679</v>
      </c>
      <c r="L23" s="35">
        <v>25498</v>
      </c>
      <c r="M23" s="35">
        <v>22639</v>
      </c>
      <c r="N23" s="35">
        <v>3838</v>
      </c>
      <c r="O23" s="36">
        <f t="shared" si="0"/>
        <v>0.79708494648143935</v>
      </c>
      <c r="P23" s="36">
        <f t="shared" si="0"/>
        <v>62.090005680403884</v>
      </c>
      <c r="Q23" s="36">
        <f t="shared" si="0"/>
        <v>77.131539728606171</v>
      </c>
      <c r="R23" s="36">
        <f t="shared" si="0"/>
        <v>89.606431379477897</v>
      </c>
      <c r="S23" s="36">
        <f t="shared" si="0"/>
        <v>80.536737884314746</v>
      </c>
      <c r="T23" s="36">
        <f t="shared" si="3"/>
        <v>0.82038339771927526</v>
      </c>
      <c r="U23" s="36">
        <v>0.59908690891813166</v>
      </c>
      <c r="V23" s="36">
        <v>0.59908690891813166</v>
      </c>
      <c r="W23" s="35">
        <v>55</v>
      </c>
      <c r="X23" s="24">
        <v>99143</v>
      </c>
      <c r="Y23" s="17">
        <f t="shared" si="1"/>
        <v>5.5475424386996562E-2</v>
      </c>
      <c r="Z23" s="17">
        <f t="shared" si="4"/>
        <v>0.11195535692242828</v>
      </c>
      <c r="AA23" s="35">
        <f>VLOOKUP(A23,[3]Hoja1!$J:$M,2,FALSE)</f>
        <v>371</v>
      </c>
      <c r="AB23" s="35">
        <f>VLOOKUP(A23,[3]Hoja1!$J:$L,3,FALSE)</f>
        <v>435</v>
      </c>
      <c r="AC23" s="35">
        <f>VLOOKUP(A23,[3]Hoja1!$J:$M,4,FALSE)</f>
        <v>460</v>
      </c>
      <c r="AD23" s="17">
        <f t="shared" si="5"/>
        <v>0.42564780166022814</v>
      </c>
      <c r="AE23" s="17">
        <f t="shared" si="6"/>
        <v>3.9014463946858674E-2</v>
      </c>
      <c r="AF23" s="17">
        <f t="shared" si="2"/>
        <v>0.60501475362200585</v>
      </c>
      <c r="AG23" s="37">
        <v>0.5</v>
      </c>
      <c r="AH23" s="17"/>
      <c r="AI23" s="38"/>
    </row>
    <row r="24" spans="1:35" x14ac:dyDescent="0.25">
      <c r="A24" s="35">
        <v>15001</v>
      </c>
      <c r="B24" s="35">
        <v>15</v>
      </c>
      <c r="C24" s="23" t="s">
        <v>45</v>
      </c>
      <c r="D24" s="23">
        <v>4.2997651854149131E-2</v>
      </c>
      <c r="E24" s="35">
        <v>3917</v>
      </c>
      <c r="F24" s="35">
        <v>546646</v>
      </c>
      <c r="G24" s="35">
        <v>128772</v>
      </c>
      <c r="H24" s="35">
        <v>158352</v>
      </c>
      <c r="I24" s="35">
        <v>39091</v>
      </c>
      <c r="J24" s="35">
        <v>79236</v>
      </c>
      <c r="K24" s="35">
        <v>592504</v>
      </c>
      <c r="L24" s="35">
        <v>141953</v>
      </c>
      <c r="M24" s="35">
        <v>173265</v>
      </c>
      <c r="N24" s="35">
        <v>37269</v>
      </c>
      <c r="O24" s="36">
        <f t="shared" si="0"/>
        <v>4.9434600434146097</v>
      </c>
      <c r="P24" s="36">
        <f t="shared" si="0"/>
        <v>92.260305415659644</v>
      </c>
      <c r="Q24" s="36">
        <f t="shared" si="0"/>
        <v>90.714532274766995</v>
      </c>
      <c r="R24" s="36">
        <f t="shared" si="0"/>
        <v>91.392952991083021</v>
      </c>
      <c r="S24" s="36">
        <f t="shared" si="0"/>
        <v>104.88878156108294</v>
      </c>
      <c r="T24" s="36">
        <f t="shared" si="3"/>
        <v>0.94522264028846481</v>
      </c>
      <c r="U24" s="36">
        <v>0.6789704831129999</v>
      </c>
      <c r="V24" s="36">
        <v>0.6789704831129999</v>
      </c>
      <c r="W24" s="35">
        <v>352</v>
      </c>
      <c r="X24" s="24">
        <v>180568</v>
      </c>
      <c r="Y24" s="17">
        <f t="shared" si="1"/>
        <v>0.19494041026095432</v>
      </c>
      <c r="Z24" s="17">
        <f t="shared" si="4"/>
        <v>1</v>
      </c>
      <c r="AA24" s="35">
        <f>VLOOKUP(A24,[3]Hoja1!$J:$M,2,FALSE)</f>
        <v>6692</v>
      </c>
      <c r="AB24" s="35">
        <f>VLOOKUP(A24,[3]Hoja1!$J:$L,3,FALSE)</f>
        <v>5402</v>
      </c>
      <c r="AC24" s="35">
        <f>VLOOKUP(A24,[3]Hoja1!$J:$M,4,FALSE)</f>
        <v>5859</v>
      </c>
      <c r="AD24" s="17">
        <f t="shared" si="5"/>
        <v>3.3141715770974551</v>
      </c>
      <c r="AE24" s="17">
        <f t="shared" si="6"/>
        <v>0.30377374675503716</v>
      </c>
      <c r="AF24" s="17">
        <f t="shared" si="2"/>
        <v>0.80667983975363611</v>
      </c>
      <c r="AG24" s="37">
        <v>0.75</v>
      </c>
      <c r="AH24" s="17"/>
      <c r="AI24" s="38"/>
    </row>
    <row r="25" spans="1:35" x14ac:dyDescent="0.25">
      <c r="A25" s="35">
        <v>13001</v>
      </c>
      <c r="B25" s="35">
        <v>13001</v>
      </c>
      <c r="C25" s="23" t="s">
        <v>46</v>
      </c>
      <c r="D25" s="23">
        <v>0.11224837775857675</v>
      </c>
      <c r="E25" s="35">
        <v>2301</v>
      </c>
      <c r="F25" s="35">
        <v>449281</v>
      </c>
      <c r="G25" s="35">
        <v>101426</v>
      </c>
      <c r="H25" s="35">
        <v>117757</v>
      </c>
      <c r="I25" s="35">
        <v>20577</v>
      </c>
      <c r="J25" s="35">
        <v>37578</v>
      </c>
      <c r="K25" s="35">
        <v>286357</v>
      </c>
      <c r="L25" s="35">
        <v>53693</v>
      </c>
      <c r="M25" s="35">
        <v>53446</v>
      </c>
      <c r="N25" s="35">
        <v>7841</v>
      </c>
      <c r="O25" s="36">
        <f t="shared" ref="O25:S33" si="7">E25*100/J25</f>
        <v>6.1232636116876895</v>
      </c>
      <c r="P25" s="36">
        <f t="shared" si="7"/>
        <v>156.89541376673174</v>
      </c>
      <c r="Q25" s="36">
        <v>100</v>
      </c>
      <c r="R25" s="36">
        <v>100</v>
      </c>
      <c r="S25" s="36">
        <v>100</v>
      </c>
      <c r="T25" s="36">
        <f t="shared" si="3"/>
        <v>1.0696115457068642</v>
      </c>
      <c r="U25" s="36">
        <v>0.66530717506658077</v>
      </c>
      <c r="V25" s="36">
        <v>0.66530717506658077</v>
      </c>
      <c r="W25" s="35">
        <v>725</v>
      </c>
      <c r="X25" s="24">
        <v>1043926</v>
      </c>
      <c r="Y25" s="17">
        <f t="shared" si="1"/>
        <v>6.9449367100733198E-2</v>
      </c>
      <c r="Z25" s="17">
        <f t="shared" si="4"/>
        <v>0.20093457196943529</v>
      </c>
      <c r="AA25" s="35">
        <f>VLOOKUP(A25,[3]Hoja1!$J:$M,2,FALSE)</f>
        <v>23520</v>
      </c>
      <c r="AB25" s="35">
        <f>VLOOKUP(A25,[3]Hoja1!$J:$L,3,FALSE)</f>
        <v>23401</v>
      </c>
      <c r="AC25" s="35">
        <f>VLOOKUP(A25,[3]Hoja1!$J:$M,4,FALSE)</f>
        <v>20612</v>
      </c>
      <c r="AD25" s="17">
        <f t="shared" si="5"/>
        <v>2.1563789004201448</v>
      </c>
      <c r="AE25" s="17">
        <f t="shared" si="6"/>
        <v>0.19765159490560447</v>
      </c>
      <c r="AF25" s="17">
        <f t="shared" si="2"/>
        <v>0.77425654206091032</v>
      </c>
      <c r="AG25" s="37">
        <v>0.75</v>
      </c>
      <c r="AH25" s="17"/>
      <c r="AI25" s="38"/>
    </row>
    <row r="26" spans="1:35" x14ac:dyDescent="0.25">
      <c r="A26" s="35">
        <v>27001</v>
      </c>
      <c r="B26" s="35">
        <v>27</v>
      </c>
      <c r="C26" s="23" t="s">
        <v>47</v>
      </c>
      <c r="D26" s="23">
        <v>0.14210757775654731</v>
      </c>
      <c r="E26" s="35">
        <v>237</v>
      </c>
      <c r="F26" s="35">
        <v>126309</v>
      </c>
      <c r="G26" s="35">
        <v>22070</v>
      </c>
      <c r="H26" s="35">
        <v>26339</v>
      </c>
      <c r="I26" s="35">
        <v>5888</v>
      </c>
      <c r="J26" s="35">
        <v>47304</v>
      </c>
      <c r="K26" s="35">
        <v>266280</v>
      </c>
      <c r="L26" s="35">
        <v>41159</v>
      </c>
      <c r="M26" s="35">
        <v>42735</v>
      </c>
      <c r="N26" s="35">
        <v>8964</v>
      </c>
      <c r="O26" s="36">
        <f t="shared" si="7"/>
        <v>0.50101471334348047</v>
      </c>
      <c r="P26" s="36">
        <f t="shared" si="7"/>
        <v>47.434655250112662</v>
      </c>
      <c r="Q26" s="36">
        <f t="shared" si="7"/>
        <v>53.621322189557567</v>
      </c>
      <c r="R26" s="36">
        <f t="shared" si="7"/>
        <v>61.633321633321636</v>
      </c>
      <c r="S26" s="36">
        <f t="shared" si="7"/>
        <v>65.684962070504241</v>
      </c>
      <c r="T26" s="36">
        <f t="shared" si="3"/>
        <v>0.59550009204037302</v>
      </c>
      <c r="U26" s="36">
        <v>0.48701919139526628</v>
      </c>
      <c r="V26" s="36">
        <v>0.48701919139526628</v>
      </c>
      <c r="W26" s="35">
        <v>54</v>
      </c>
      <c r="X26" s="24">
        <v>131886</v>
      </c>
      <c r="Y26" s="17">
        <f t="shared" si="1"/>
        <v>4.0944452026750372E-2</v>
      </c>
      <c r="Z26" s="17">
        <f t="shared" si="4"/>
        <v>1.9429250227181602E-2</v>
      </c>
      <c r="AA26" s="35">
        <f>VLOOKUP(A26,[3]Hoja1!$J:$M,2,FALSE)</f>
        <v>1380</v>
      </c>
      <c r="AB26" s="35">
        <f>VLOOKUP(A26,[3]Hoja1!$J:$L,3,FALSE)</f>
        <v>1263</v>
      </c>
      <c r="AC26" s="35">
        <f>VLOOKUP(A26,[3]Hoja1!$J:$M,4,FALSE)</f>
        <v>967</v>
      </c>
      <c r="AD26" s="17">
        <f t="shared" si="5"/>
        <v>0.91240414701585715</v>
      </c>
      <c r="AE26" s="17">
        <f t="shared" si="6"/>
        <v>8.3630077636650521E-2</v>
      </c>
      <c r="AF26" s="17">
        <f t="shared" si="2"/>
        <v>0.4541617362251496</v>
      </c>
      <c r="AG26" s="37">
        <v>0.25</v>
      </c>
      <c r="AH26" s="17"/>
      <c r="AI26" s="38"/>
    </row>
    <row r="27" spans="1:35" x14ac:dyDescent="0.25">
      <c r="A27" s="35">
        <v>95001</v>
      </c>
      <c r="B27" s="35">
        <v>95</v>
      </c>
      <c r="C27" s="23" t="s">
        <v>48</v>
      </c>
      <c r="D27" s="23">
        <v>0.30508385376464808</v>
      </c>
      <c r="E27" s="35">
        <v>36</v>
      </c>
      <c r="F27" s="35">
        <v>30572</v>
      </c>
      <c r="G27" s="35">
        <v>5972</v>
      </c>
      <c r="H27" s="35">
        <v>5721</v>
      </c>
      <c r="I27" s="35">
        <v>620</v>
      </c>
      <c r="J27" s="35">
        <v>7093</v>
      </c>
      <c r="K27" s="35">
        <v>43607</v>
      </c>
      <c r="L27" s="35">
        <v>7814</v>
      </c>
      <c r="M27" s="35">
        <v>6843</v>
      </c>
      <c r="N27" s="35">
        <v>851</v>
      </c>
      <c r="O27" s="36">
        <f t="shared" si="7"/>
        <v>0.50754264768081203</v>
      </c>
      <c r="P27" s="36">
        <f t="shared" si="7"/>
        <v>70.10801018185154</v>
      </c>
      <c r="Q27" s="36">
        <f t="shared" si="7"/>
        <v>76.426926030202196</v>
      </c>
      <c r="R27" s="36">
        <f t="shared" si="7"/>
        <v>83.603682595352922</v>
      </c>
      <c r="S27" s="36">
        <f t="shared" si="7"/>
        <v>72.855464159811987</v>
      </c>
      <c r="T27" s="36">
        <f t="shared" si="3"/>
        <v>0.78191003334004283</v>
      </c>
      <c r="U27" s="36">
        <v>0.41971643548139426</v>
      </c>
      <c r="V27" s="36">
        <v>0.41971643548139426</v>
      </c>
      <c r="W27" s="35">
        <v>34</v>
      </c>
      <c r="X27" s="24">
        <v>57004</v>
      </c>
      <c r="Y27" s="17">
        <f t="shared" si="1"/>
        <v>5.9644937197389655E-2</v>
      </c>
      <c r="Z27" s="17">
        <f t="shared" si="4"/>
        <v>0.13850476996907818</v>
      </c>
      <c r="AA27" s="35">
        <f>VLOOKUP(A27,[3]Hoja1!$J:$M,2,FALSE)</f>
        <v>70</v>
      </c>
      <c r="AB27" s="35">
        <f>VLOOKUP(A27,[3]Hoja1!$J:$L,3,FALSE)</f>
        <v>34</v>
      </c>
      <c r="AC27" s="35">
        <f>VLOOKUP(A27,[3]Hoja1!$J:$M,4,FALSE)</f>
        <v>53</v>
      </c>
      <c r="AD27" s="17">
        <f t="shared" si="5"/>
        <v>9.1806422941080171E-2</v>
      </c>
      <c r="AE27" s="17">
        <f t="shared" si="6"/>
        <v>8.414887528971602E-3</v>
      </c>
      <c r="AF27" s="17">
        <f t="shared" si="2"/>
        <v>0.53156191306424461</v>
      </c>
      <c r="AG27" s="37">
        <v>0.5</v>
      </c>
      <c r="AH27" s="17"/>
      <c r="AI27" s="38"/>
    </row>
    <row r="28" spans="1:35" x14ac:dyDescent="0.25">
      <c r="A28" s="35">
        <v>17001</v>
      </c>
      <c r="B28" s="35">
        <v>17</v>
      </c>
      <c r="C28" s="23" t="s">
        <v>49</v>
      </c>
      <c r="D28" s="23">
        <v>5.5308682572199237E-2</v>
      </c>
      <c r="E28" s="35">
        <v>11742</v>
      </c>
      <c r="F28" s="35">
        <v>371810</v>
      </c>
      <c r="G28" s="35">
        <v>110206</v>
      </c>
      <c r="H28" s="35">
        <v>148808</v>
      </c>
      <c r="I28" s="35">
        <v>26655</v>
      </c>
      <c r="J28" s="35">
        <v>55031</v>
      </c>
      <c r="K28" s="35">
        <v>486143</v>
      </c>
      <c r="L28" s="35">
        <v>131008</v>
      </c>
      <c r="M28" s="35">
        <v>168798</v>
      </c>
      <c r="N28" s="35">
        <v>29103</v>
      </c>
      <c r="O28" s="36">
        <f t="shared" si="7"/>
        <v>21.337064563609601</v>
      </c>
      <c r="P28" s="36">
        <f t="shared" si="7"/>
        <v>76.481611377722189</v>
      </c>
      <c r="Q28" s="36">
        <f t="shared" si="7"/>
        <v>84.121580361504641</v>
      </c>
      <c r="R28" s="36">
        <f t="shared" si="7"/>
        <v>88.157442623727775</v>
      </c>
      <c r="S28" s="36">
        <f t="shared" si="7"/>
        <v>91.588496031336973</v>
      </c>
      <c r="T28" s="36">
        <f t="shared" si="3"/>
        <v>0.86841922956053819</v>
      </c>
      <c r="U28" s="36">
        <v>0.69609877302184997</v>
      </c>
      <c r="V28" s="36">
        <v>0.69609877302184997</v>
      </c>
      <c r="W28" s="35">
        <v>412</v>
      </c>
      <c r="X28" s="24">
        <v>450074</v>
      </c>
      <c r="Y28" s="17">
        <f t="shared" si="1"/>
        <v>9.1540502228522419E-2</v>
      </c>
      <c r="Z28" s="17">
        <f t="shared" si="4"/>
        <v>0.34160008802567166</v>
      </c>
      <c r="AA28" s="35">
        <f>VLOOKUP(A28,[3]Hoja1!$J:$M,2,FALSE)</f>
        <v>5635</v>
      </c>
      <c r="AB28" s="35">
        <f>VLOOKUP(A28,[3]Hoja1!$J:$L,3,FALSE)</f>
        <v>4460</v>
      </c>
      <c r="AC28" s="35">
        <f>VLOOKUP(A28,[3]Hoja1!$J:$M,4,FALSE)</f>
        <v>4108</v>
      </c>
      <c r="AD28" s="17">
        <f t="shared" si="5"/>
        <v>1.0519010947829319</v>
      </c>
      <c r="AE28" s="17">
        <f t="shared" si="6"/>
        <v>9.6416232335740773E-2</v>
      </c>
      <c r="AF28" s="17">
        <f t="shared" si="2"/>
        <v>0.6868408787229654</v>
      </c>
      <c r="AG28" s="37">
        <v>0.5</v>
      </c>
      <c r="AH28" s="17"/>
      <c r="AI28" s="38"/>
    </row>
    <row r="29" spans="1:35" x14ac:dyDescent="0.25">
      <c r="A29" s="35">
        <v>19001</v>
      </c>
      <c r="B29" s="35">
        <v>19</v>
      </c>
      <c r="C29" s="23" t="s">
        <v>50</v>
      </c>
      <c r="D29" s="23">
        <v>0.17939958371299966</v>
      </c>
      <c r="E29" s="35">
        <v>728</v>
      </c>
      <c r="F29" s="35">
        <v>349821</v>
      </c>
      <c r="G29" s="35">
        <v>85891</v>
      </c>
      <c r="H29" s="35">
        <v>102997</v>
      </c>
      <c r="I29" s="35">
        <v>21232</v>
      </c>
      <c r="J29" s="35">
        <v>99887</v>
      </c>
      <c r="K29" s="35">
        <v>769045</v>
      </c>
      <c r="L29" s="35">
        <v>145148</v>
      </c>
      <c r="M29" s="35">
        <v>167539</v>
      </c>
      <c r="N29" s="35">
        <v>35223</v>
      </c>
      <c r="O29" s="36">
        <f t="shared" si="7"/>
        <v>0.7288235706348174</v>
      </c>
      <c r="P29" s="36">
        <f t="shared" si="7"/>
        <v>45.487715283240902</v>
      </c>
      <c r="Q29" s="36">
        <f t="shared" si="7"/>
        <v>59.174773334803099</v>
      </c>
      <c r="R29" s="36">
        <f t="shared" si="7"/>
        <v>61.476432353064062</v>
      </c>
      <c r="S29" s="36">
        <f t="shared" si="7"/>
        <v>60.278795105470856</v>
      </c>
      <c r="T29" s="36">
        <f t="shared" si="3"/>
        <v>0.58795892332902444</v>
      </c>
      <c r="U29" s="36">
        <v>0.54952313944500786</v>
      </c>
      <c r="V29" s="36">
        <v>0.54952313944500786</v>
      </c>
      <c r="W29" s="35">
        <v>340</v>
      </c>
      <c r="X29" s="24">
        <v>328139</v>
      </c>
      <c r="Y29" s="17">
        <f t="shared" si="1"/>
        <v>0.10361462672830721</v>
      </c>
      <c r="Z29" s="17">
        <f t="shared" si="4"/>
        <v>0.4184821922663442</v>
      </c>
      <c r="AA29" s="35">
        <f>VLOOKUP(A29,[3]Hoja1!$J:$M,2,FALSE)</f>
        <v>3975</v>
      </c>
      <c r="AB29" s="35">
        <f>VLOOKUP(A29,[3]Hoja1!$J:$L,3,FALSE)</f>
        <v>3496</v>
      </c>
      <c r="AC29" s="35">
        <f>VLOOKUP(A29,[3]Hoja1!$J:$M,4,FALSE)</f>
        <v>2855</v>
      </c>
      <c r="AD29" s="17">
        <f t="shared" si="5"/>
        <v>1.0489457211730395</v>
      </c>
      <c r="AE29" s="17">
        <f t="shared" si="6"/>
        <v>9.6145345662056778E-2</v>
      </c>
      <c r="AF29" s="17">
        <f t="shared" si="2"/>
        <v>0.51029915729085462</v>
      </c>
      <c r="AG29" s="37">
        <v>0.5</v>
      </c>
      <c r="AH29" s="17"/>
      <c r="AI29" s="38"/>
    </row>
    <row r="30" spans="1:35" x14ac:dyDescent="0.25">
      <c r="A30" s="35">
        <v>94001</v>
      </c>
      <c r="B30" s="35">
        <v>94</v>
      </c>
      <c r="C30" s="23" t="s">
        <v>51</v>
      </c>
      <c r="D30" s="23">
        <v>0.33417633208336966</v>
      </c>
      <c r="E30" s="35">
        <v>28</v>
      </c>
      <c r="F30" s="35">
        <v>12858</v>
      </c>
      <c r="G30" s="35">
        <v>2004</v>
      </c>
      <c r="H30" s="35">
        <v>1679</v>
      </c>
      <c r="I30" s="35">
        <v>170</v>
      </c>
      <c r="J30" s="35">
        <v>5140</v>
      </c>
      <c r="K30" s="35">
        <v>24007</v>
      </c>
      <c r="L30" s="35">
        <v>3171</v>
      </c>
      <c r="M30" s="35">
        <v>2648</v>
      </c>
      <c r="N30" s="35">
        <v>501</v>
      </c>
      <c r="O30" s="36">
        <f t="shared" si="7"/>
        <v>0.54474708171206221</v>
      </c>
      <c r="P30" s="36">
        <f t="shared" si="7"/>
        <v>53.559378514599906</v>
      </c>
      <c r="Q30" s="36">
        <f t="shared" si="7"/>
        <v>63.197729422894987</v>
      </c>
      <c r="R30" s="36">
        <f t="shared" si="7"/>
        <v>63.40634441087613</v>
      </c>
      <c r="S30" s="36">
        <f t="shared" si="7"/>
        <v>33.932135728542917</v>
      </c>
      <c r="T30" s="36">
        <f t="shared" si="3"/>
        <v>0.55075679282852297</v>
      </c>
      <c r="U30" s="36">
        <v>0.2290260877678863</v>
      </c>
      <c r="V30" s="36">
        <v>0.2290260877678863</v>
      </c>
      <c r="W30" s="35">
        <v>15</v>
      </c>
      <c r="X30" s="24">
        <v>34401</v>
      </c>
      <c r="Y30" s="17">
        <f t="shared" si="1"/>
        <v>4.360338362256911E-2</v>
      </c>
      <c r="Z30" s="17">
        <f t="shared" si="4"/>
        <v>3.6360022816299568E-2</v>
      </c>
      <c r="AA30" s="35">
        <v>0</v>
      </c>
      <c r="AB30" s="35">
        <v>0</v>
      </c>
      <c r="AC30" s="35">
        <v>0</v>
      </c>
      <c r="AD30" s="17">
        <f t="shared" si="5"/>
        <v>0</v>
      </c>
      <c r="AE30" s="17">
        <f t="shared" si="6"/>
        <v>0</v>
      </c>
      <c r="AF30" s="17">
        <f t="shared" si="2"/>
        <v>0.34772222502625733</v>
      </c>
      <c r="AG30" s="37">
        <v>0.25</v>
      </c>
      <c r="AH30" s="17"/>
      <c r="AI30" s="38"/>
    </row>
    <row r="31" spans="1:35" x14ac:dyDescent="0.25">
      <c r="A31" s="35">
        <v>88001</v>
      </c>
      <c r="B31" s="35">
        <v>88</v>
      </c>
      <c r="C31" s="23" t="s">
        <v>52</v>
      </c>
      <c r="D31" s="23">
        <v>0.27285822072844501</v>
      </c>
      <c r="E31" s="35">
        <v>58</v>
      </c>
      <c r="F31" s="35">
        <v>34191</v>
      </c>
      <c r="G31" s="35">
        <v>4908</v>
      </c>
      <c r="H31" s="35">
        <v>7133</v>
      </c>
      <c r="I31" s="35">
        <v>1302</v>
      </c>
      <c r="J31" s="35">
        <v>3701</v>
      </c>
      <c r="K31" s="35">
        <v>31127</v>
      </c>
      <c r="L31" s="35">
        <v>8856</v>
      </c>
      <c r="M31" s="35">
        <v>8427</v>
      </c>
      <c r="N31" s="35">
        <v>918</v>
      </c>
      <c r="O31" s="36">
        <f t="shared" si="7"/>
        <v>1.5671440151310456</v>
      </c>
      <c r="P31" s="36">
        <f t="shared" si="7"/>
        <v>109.84354418993158</v>
      </c>
      <c r="Q31" s="36">
        <f t="shared" si="7"/>
        <v>55.420054200542005</v>
      </c>
      <c r="R31" s="36">
        <f t="shared" si="7"/>
        <v>84.644594754954312</v>
      </c>
      <c r="S31" s="36">
        <f t="shared" si="7"/>
        <v>141.83006535947712</v>
      </c>
      <c r="T31" s="36">
        <f t="shared" si="3"/>
        <v>0.96824974333203018</v>
      </c>
      <c r="U31" s="36">
        <v>0.70143844628896768</v>
      </c>
      <c r="V31" s="36">
        <v>0.70143844628896768</v>
      </c>
      <c r="W31" s="35">
        <v>38</v>
      </c>
      <c r="X31" s="24">
        <v>58316</v>
      </c>
      <c r="Y31" s="17">
        <f t="shared" si="1"/>
        <v>6.5162219630976057E-2</v>
      </c>
      <c r="Z31" s="17">
        <f t="shared" si="4"/>
        <v>0.17363611909437351</v>
      </c>
      <c r="AA31" s="35">
        <f>VLOOKUP(A31,[3]Hoja1!$J:$M,2,FALSE)</f>
        <v>234</v>
      </c>
      <c r="AB31" s="35">
        <f>VLOOKUP(A31,[3]Hoja1!$J:$L,3,FALSE)</f>
        <v>508</v>
      </c>
      <c r="AC31" s="35">
        <f>VLOOKUP(A31,[3]Hoja1!$J:$M,4,FALSE)</f>
        <v>1196</v>
      </c>
      <c r="AD31" s="17">
        <f t="shared" si="5"/>
        <v>1.1077577337265931</v>
      </c>
      <c r="AE31" s="17">
        <f t="shared" si="6"/>
        <v>0.10153599759180505</v>
      </c>
      <c r="AF31" s="17">
        <f t="shared" si="2"/>
        <v>0.72207361722132324</v>
      </c>
      <c r="AG31" s="37">
        <v>0.5</v>
      </c>
      <c r="AH31" s="17"/>
      <c r="AI31" s="38"/>
    </row>
    <row r="32" spans="1:35" x14ac:dyDescent="0.25">
      <c r="A32" s="35">
        <v>97001</v>
      </c>
      <c r="B32" s="35">
        <v>97</v>
      </c>
      <c r="C32" s="23" t="s">
        <v>53</v>
      </c>
      <c r="D32" s="23">
        <v>0.68647797825516654</v>
      </c>
      <c r="E32" s="35">
        <v>0</v>
      </c>
      <c r="F32" s="35">
        <v>8049</v>
      </c>
      <c r="G32" s="35">
        <v>1427</v>
      </c>
      <c r="H32" s="35">
        <v>1363</v>
      </c>
      <c r="I32" s="35">
        <v>190</v>
      </c>
      <c r="J32" s="35">
        <v>5396</v>
      </c>
      <c r="K32" s="35">
        <v>19927</v>
      </c>
      <c r="L32" s="35">
        <v>2552</v>
      </c>
      <c r="M32" s="35">
        <v>2462</v>
      </c>
      <c r="N32" s="35">
        <v>463</v>
      </c>
      <c r="O32" s="36">
        <f t="shared" si="7"/>
        <v>0</v>
      </c>
      <c r="P32" s="36">
        <f t="shared" si="7"/>
        <v>40.392432378180359</v>
      </c>
      <c r="Q32" s="36">
        <f t="shared" si="7"/>
        <v>55.91692789968652</v>
      </c>
      <c r="R32" s="36">
        <f t="shared" si="7"/>
        <v>55.361494719740051</v>
      </c>
      <c r="S32" s="36">
        <f t="shared" si="7"/>
        <v>41.036717062634992</v>
      </c>
      <c r="T32" s="36">
        <f t="shared" si="3"/>
        <v>0.50125653688807714</v>
      </c>
      <c r="U32" s="36">
        <v>0.13940257284873514</v>
      </c>
      <c r="V32" s="36">
        <v>0.13940257284873514</v>
      </c>
      <c r="W32" s="35">
        <v>13</v>
      </c>
      <c r="X32" s="24">
        <v>34307</v>
      </c>
      <c r="Y32" s="17">
        <f t="shared" si="1"/>
        <v>3.7893141341417205E-2</v>
      </c>
      <c r="Z32" s="17">
        <f t="shared" si="4"/>
        <v>0</v>
      </c>
      <c r="AA32" s="35">
        <f>VLOOKUP(A32,[3]Hoja1!$J:$M,2,FALSE)</f>
        <v>3</v>
      </c>
      <c r="AB32" s="35">
        <f>VLOOKUP(A32,[3]Hoja1!$J:$L,3,FALSE)</f>
        <v>1</v>
      </c>
      <c r="AC32" s="35">
        <f>VLOOKUP(A32,[3]Hoja1!$J:$M,4,FALSE)</f>
        <v>0</v>
      </c>
      <c r="AD32" s="17">
        <f t="shared" si="5"/>
        <v>3.8864760350171487E-3</v>
      </c>
      <c r="AE32" s="17">
        <f t="shared" si="6"/>
        <v>3.5623061732512821E-4</v>
      </c>
      <c r="AF32" s="17">
        <f t="shared" si="2"/>
        <v>0.29248466336039158</v>
      </c>
      <c r="AG32" s="37">
        <v>0.25</v>
      </c>
      <c r="AH32" s="17"/>
      <c r="AI32" s="38"/>
    </row>
    <row r="33" spans="1:35" x14ac:dyDescent="0.25">
      <c r="A33" s="35">
        <v>76001</v>
      </c>
      <c r="B33" s="35">
        <v>76</v>
      </c>
      <c r="C33" s="23" t="s">
        <v>54</v>
      </c>
      <c r="D33" s="23">
        <v>2.0658810604976801E-2</v>
      </c>
      <c r="E33" s="35">
        <v>12438</v>
      </c>
      <c r="F33" s="35">
        <v>1502792</v>
      </c>
      <c r="G33" s="35">
        <v>449693</v>
      </c>
      <c r="H33" s="35">
        <v>535647</v>
      </c>
      <c r="I33" s="35">
        <v>108046</v>
      </c>
      <c r="J33" s="35">
        <v>283113</v>
      </c>
      <c r="K33" s="35">
        <v>2180525</v>
      </c>
      <c r="L33" s="35">
        <v>526292</v>
      </c>
      <c r="M33" s="35">
        <v>627118</v>
      </c>
      <c r="N33" s="35">
        <v>117526</v>
      </c>
      <c r="O33" s="36">
        <f t="shared" si="7"/>
        <v>4.3932987888228379</v>
      </c>
      <c r="P33" s="36">
        <f t="shared" si="7"/>
        <v>68.918815422891271</v>
      </c>
      <c r="Q33" s="36">
        <f t="shared" si="7"/>
        <v>85.445532138052641</v>
      </c>
      <c r="R33" s="36">
        <f t="shared" si="7"/>
        <v>85.41406880363823</v>
      </c>
      <c r="S33" s="36">
        <f t="shared" si="7"/>
        <v>91.933699777070601</v>
      </c>
      <c r="T33" s="36">
        <f t="shared" si="3"/>
        <v>0.84844122676253109</v>
      </c>
      <c r="U33" s="36">
        <v>0.87489735126745027</v>
      </c>
      <c r="V33" s="36">
        <v>0.87489735126745027</v>
      </c>
      <c r="W33" s="35">
        <v>1685</v>
      </c>
      <c r="X33" s="24">
        <v>2264748</v>
      </c>
      <c r="Y33" s="17">
        <f t="shared" si="1"/>
        <v>7.4401213733271868E-2</v>
      </c>
      <c r="Z33" s="17">
        <f t="shared" si="4"/>
        <v>0.23246550317636855</v>
      </c>
      <c r="AA33" s="35">
        <f>VLOOKUP(A33,[3]Hoja1!$J:$M,2,FALSE)</f>
        <v>26830</v>
      </c>
      <c r="AB33" s="35">
        <f>VLOOKUP(A33,[3]Hoja1!$J:$L,3,FALSE)</f>
        <v>25292</v>
      </c>
      <c r="AC33" s="35">
        <f>VLOOKUP(A33,[3]Hoja1!$J:$M,4,FALSE)</f>
        <v>22655</v>
      </c>
      <c r="AD33" s="17">
        <f t="shared" si="5"/>
        <v>1.1005933846355829</v>
      </c>
      <c r="AE33" s="17">
        <f t="shared" si="6"/>
        <v>0.10087932031490218</v>
      </c>
      <c r="AF33" s="17">
        <f t="shared" si="2"/>
        <v>0.72002430111062765</v>
      </c>
      <c r="AG33" s="37">
        <v>0.5</v>
      </c>
      <c r="AH33" s="17"/>
      <c r="AI33" s="38"/>
    </row>
    <row r="34" spans="1:35" x14ac:dyDescent="0.25">
      <c r="U34" s="36"/>
    </row>
    <row r="35" spans="1:35" x14ac:dyDescent="0.25">
      <c r="Y35" s="42">
        <f>MIN(Y2:Y33)</f>
        <v>3.7893141341417205E-2</v>
      </c>
      <c r="AD35" s="38"/>
    </row>
    <row r="36" spans="1:35" x14ac:dyDescent="0.25">
      <c r="Y36" s="42">
        <f>MAX(Y2:Y33)</f>
        <v>0.19494041026095432</v>
      </c>
    </row>
  </sheetData>
  <autoFilter ref="A1:AI33" xr:uid="{2D9B2764-9AC2-48CA-B543-4DB0378CB1EA}"/>
  <pageMargins left="0.7" right="0.7" top="0.75" bottom="0.75" header="0.3" footer="0.3"/>
  <pageSetup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A2295-E571-4188-907A-8CD01DADFA7F}">
  <dimension ref="A1:AI36"/>
  <sheetViews>
    <sheetView topLeftCell="X1" zoomScale="87" zoomScaleNormal="100" workbookViewId="0">
      <selection activeCell="AF2" sqref="AF2:AF33"/>
    </sheetView>
  </sheetViews>
  <sheetFormatPr baseColWidth="10" defaultColWidth="11.42578125" defaultRowHeight="15.75" x14ac:dyDescent="0.25"/>
  <cols>
    <col min="1" max="2" width="11.42578125" style="39"/>
    <col min="3" max="4" width="11.42578125" style="39" customWidth="1"/>
    <col min="5" max="9" width="16.42578125" style="39" customWidth="1"/>
    <col min="10" max="26" width="11.42578125" style="39" customWidth="1"/>
    <col min="27" max="31" width="11.42578125" style="39"/>
    <col min="32" max="32" width="16.85546875" style="39" customWidth="1"/>
    <col min="33" max="16384" width="11.42578125" style="39"/>
  </cols>
  <sheetData>
    <row r="1" spans="1:35" x14ac:dyDescent="0.25">
      <c r="A1" s="40" t="s">
        <v>0</v>
      </c>
      <c r="B1" s="40" t="s">
        <v>94</v>
      </c>
      <c r="C1" s="40" t="s">
        <v>1</v>
      </c>
      <c r="D1" s="40" t="s">
        <v>78</v>
      </c>
      <c r="E1" s="40" t="s">
        <v>79</v>
      </c>
      <c r="F1" s="40" t="s">
        <v>80</v>
      </c>
      <c r="G1" s="40" t="s">
        <v>81</v>
      </c>
      <c r="H1" s="40" t="s">
        <v>82</v>
      </c>
      <c r="I1" s="40" t="s">
        <v>83</v>
      </c>
      <c r="J1" s="40" t="s">
        <v>84</v>
      </c>
      <c r="K1" s="40" t="s">
        <v>85</v>
      </c>
      <c r="L1" s="40" t="s">
        <v>86</v>
      </c>
      <c r="M1" s="40" t="s">
        <v>87</v>
      </c>
      <c r="N1" s="40" t="s">
        <v>88</v>
      </c>
      <c r="O1" s="40" t="s">
        <v>89</v>
      </c>
      <c r="P1" s="40" t="s">
        <v>90</v>
      </c>
      <c r="Q1" s="40" t="s">
        <v>91</v>
      </c>
      <c r="R1" s="40" t="s">
        <v>92</v>
      </c>
      <c r="S1" s="40" t="s">
        <v>93</v>
      </c>
      <c r="T1" s="40" t="s">
        <v>102</v>
      </c>
      <c r="U1" s="40" t="s">
        <v>103</v>
      </c>
      <c r="V1" s="40" t="s">
        <v>98</v>
      </c>
      <c r="W1" s="40" t="s">
        <v>97</v>
      </c>
      <c r="X1" s="40" t="s">
        <v>13</v>
      </c>
      <c r="Y1" s="40" t="s">
        <v>14</v>
      </c>
      <c r="Z1" s="40" t="s">
        <v>15</v>
      </c>
      <c r="AA1" s="40" t="s">
        <v>104</v>
      </c>
      <c r="AB1" s="40" t="s">
        <v>105</v>
      </c>
      <c r="AC1" s="40" t="s">
        <v>106</v>
      </c>
      <c r="AD1" s="40" t="s">
        <v>19</v>
      </c>
      <c r="AE1" s="40" t="s">
        <v>20</v>
      </c>
      <c r="AF1" s="41" t="s">
        <v>101</v>
      </c>
      <c r="AG1" s="41" t="s">
        <v>22</v>
      </c>
    </row>
    <row r="2" spans="1:35" x14ac:dyDescent="0.25">
      <c r="A2" s="35">
        <v>91001</v>
      </c>
      <c r="B2" s="35">
        <v>91</v>
      </c>
      <c r="C2" s="23" t="s">
        <v>23</v>
      </c>
      <c r="D2" s="23">
        <v>0.28850052154061129</v>
      </c>
      <c r="E2" s="35">
        <v>3519</v>
      </c>
      <c r="F2" s="35">
        <v>32994</v>
      </c>
      <c r="G2" s="35">
        <v>5362</v>
      </c>
      <c r="H2" s="35">
        <v>4572</v>
      </c>
      <c r="I2" s="35">
        <v>526</v>
      </c>
      <c r="J2" s="35">
        <v>7420</v>
      </c>
      <c r="K2" s="35">
        <v>38393</v>
      </c>
      <c r="L2" s="35">
        <v>5472</v>
      </c>
      <c r="M2" s="35">
        <v>5104</v>
      </c>
      <c r="N2" s="35">
        <v>1052</v>
      </c>
      <c r="O2" s="36">
        <f t="shared" ref="O2:S24" si="0">E2*100/J2</f>
        <v>47.425876010781671</v>
      </c>
      <c r="P2" s="36">
        <f t="shared" si="0"/>
        <v>85.937540697522991</v>
      </c>
      <c r="Q2" s="36">
        <f t="shared" si="0"/>
        <v>97.989766081871352</v>
      </c>
      <c r="R2" s="36">
        <f t="shared" si="0"/>
        <v>89.576802507836987</v>
      </c>
      <c r="S2" s="36">
        <f t="shared" si="0"/>
        <v>50</v>
      </c>
      <c r="T2" s="36">
        <f>((O2*0.001)+(P2*0.124)+(Q2*0.153)+(R2*0.484)+(S2*0.238))/100</f>
        <v>0.80951287546823036</v>
      </c>
      <c r="U2" s="36">
        <v>1.3260966345561838</v>
      </c>
      <c r="V2" s="36">
        <v>1</v>
      </c>
      <c r="W2" s="35">
        <v>27</v>
      </c>
      <c r="X2" s="24">
        <v>50811</v>
      </c>
      <c r="Y2" s="17">
        <f t="shared" ref="Y2:Y33" si="1">W2/X2*100</f>
        <v>5.31381000177127E-2</v>
      </c>
      <c r="Z2" s="17">
        <f>(Y2-$Y$35)/($Y$36-$Y$35)</f>
        <v>9.7072421451061472E-2</v>
      </c>
      <c r="AA2" s="35">
        <v>654</v>
      </c>
      <c r="AB2" s="35">
        <v>430</v>
      </c>
      <c r="AC2" s="35">
        <v>296</v>
      </c>
      <c r="AD2" s="17">
        <f>(AVERAGE(AA2:AC2))/X2*100</f>
        <v>0.90531577807954966</v>
      </c>
      <c r="AE2" s="17">
        <f>AD2/10.91</f>
        <v>8.2980364626906472E-2</v>
      </c>
      <c r="AF2" s="17">
        <f t="shared" ref="AF2:AF33" si="2">(T2*0.5)+(V2*0.3)+(Z2*0.1)+(AE2*0.1)</f>
        <v>0.72276171634191189</v>
      </c>
      <c r="AG2" s="37">
        <v>0.5</v>
      </c>
      <c r="AH2" s="17"/>
      <c r="AI2" s="38"/>
    </row>
    <row r="3" spans="1:35" x14ac:dyDescent="0.25">
      <c r="A3" s="35">
        <v>18001</v>
      </c>
      <c r="B3" s="35">
        <v>18</v>
      </c>
      <c r="C3" s="23" t="s">
        <v>24</v>
      </c>
      <c r="D3" s="23">
        <v>0.11729648419402994</v>
      </c>
      <c r="E3" s="35">
        <v>12011</v>
      </c>
      <c r="F3" s="35">
        <v>97653</v>
      </c>
      <c r="G3" s="35">
        <v>24581</v>
      </c>
      <c r="H3" s="35">
        <v>27768</v>
      </c>
      <c r="I3" s="35">
        <v>5779</v>
      </c>
      <c r="J3" s="35">
        <v>32920</v>
      </c>
      <c r="K3" s="35">
        <v>206244</v>
      </c>
      <c r="L3" s="35">
        <v>36847</v>
      </c>
      <c r="M3" s="35">
        <v>35866</v>
      </c>
      <c r="N3" s="35">
        <v>5487</v>
      </c>
      <c r="O3" s="36">
        <f t="shared" si="0"/>
        <v>36.485419198055894</v>
      </c>
      <c r="P3" s="36">
        <f t="shared" si="0"/>
        <v>47.348286495607148</v>
      </c>
      <c r="Q3" s="36">
        <f t="shared" si="0"/>
        <v>66.710994110782423</v>
      </c>
      <c r="R3" s="36">
        <f t="shared" si="0"/>
        <v>77.421513411029949</v>
      </c>
      <c r="S3" s="36">
        <f t="shared" si="0"/>
        <v>105.32166940040095</v>
      </c>
      <c r="T3" s="36">
        <f t="shared" ref="T3:T33" si="3">((O3*0.001)+(P3*0.124)+(Q3*0.153)+(R3*0.484)+(S3*0.238))/100</f>
        <v>0.78653024851836972</v>
      </c>
      <c r="U3" s="36">
        <v>1.1048017590954167</v>
      </c>
      <c r="V3" s="36">
        <v>1</v>
      </c>
      <c r="W3" s="35">
        <v>153</v>
      </c>
      <c r="X3" s="24">
        <v>174839</v>
      </c>
      <c r="Y3" s="17">
        <f t="shared" si="1"/>
        <v>8.7509079781970839E-2</v>
      </c>
      <c r="Z3" s="17">
        <f t="shared" ref="Z3:Z33" si="4">(Y3-$Y$35)/($Y$36-$Y$35)</f>
        <v>0.31592996670304574</v>
      </c>
      <c r="AA3" s="35">
        <v>1265</v>
      </c>
      <c r="AB3" s="35">
        <v>653</v>
      </c>
      <c r="AC3" s="35">
        <v>654</v>
      </c>
      <c r="AD3" s="17">
        <f t="shared" ref="AD3:AD33" si="5">(AVERAGE(AA3:AC3))/X3*100</f>
        <v>0.49035588932293905</v>
      </c>
      <c r="AE3" s="17">
        <f t="shared" ref="AE3:AE33" si="6">AD3/10.91</f>
        <v>4.4945544392570029E-2</v>
      </c>
      <c r="AF3" s="17">
        <f t="shared" si="2"/>
        <v>0.72935267536874637</v>
      </c>
      <c r="AG3" s="37">
        <v>0.5</v>
      </c>
      <c r="AH3" s="17"/>
      <c r="AI3" s="38"/>
    </row>
    <row r="4" spans="1:35" x14ac:dyDescent="0.25">
      <c r="A4" s="35">
        <v>8001</v>
      </c>
      <c r="B4" s="35">
        <v>8001</v>
      </c>
      <c r="C4" s="23" t="s">
        <v>25</v>
      </c>
      <c r="D4" s="23">
        <v>4.7105734255814205E-4</v>
      </c>
      <c r="E4" s="35">
        <v>62430</v>
      </c>
      <c r="F4" s="35">
        <v>556929</v>
      </c>
      <c r="G4" s="35">
        <v>132880</v>
      </c>
      <c r="H4" s="35">
        <v>170202</v>
      </c>
      <c r="I4" s="35">
        <v>30779</v>
      </c>
      <c r="J4" s="35">
        <v>79887</v>
      </c>
      <c r="K4" s="35">
        <v>657184</v>
      </c>
      <c r="L4" s="35">
        <v>139483</v>
      </c>
      <c r="M4" s="35">
        <v>157802</v>
      </c>
      <c r="N4" s="35">
        <v>26680</v>
      </c>
      <c r="O4" s="36">
        <f t="shared" si="0"/>
        <v>78.147883885988961</v>
      </c>
      <c r="P4" s="36">
        <f t="shared" si="0"/>
        <v>84.744759458538255</v>
      </c>
      <c r="Q4" s="36">
        <f t="shared" si="0"/>
        <v>95.266089774381101</v>
      </c>
      <c r="R4" s="36">
        <f t="shared" si="0"/>
        <v>107.85794856845921</v>
      </c>
      <c r="S4" s="36">
        <f t="shared" si="0"/>
        <v>115.36356821589206</v>
      </c>
      <c r="T4" s="36">
        <f t="shared" si="3"/>
        <v>1.0482198613474158</v>
      </c>
      <c r="U4" s="36">
        <v>1.826449421581821</v>
      </c>
      <c r="V4" s="36">
        <v>1</v>
      </c>
      <c r="W4" s="35">
        <v>1454</v>
      </c>
      <c r="X4" s="24">
        <v>1297082</v>
      </c>
      <c r="Y4" s="17">
        <f t="shared" si="1"/>
        <v>0.11209777022578371</v>
      </c>
      <c r="Z4" s="17">
        <f t="shared" si="4"/>
        <v>0.47249869032988473</v>
      </c>
      <c r="AA4" s="35">
        <v>28800</v>
      </c>
      <c r="AB4" s="35">
        <v>30180</v>
      </c>
      <c r="AC4" s="35">
        <v>31135</v>
      </c>
      <c r="AD4" s="17">
        <f t="shared" si="5"/>
        <v>2.3158391939240026</v>
      </c>
      <c r="AE4" s="17">
        <f t="shared" si="6"/>
        <v>0.21226757047882699</v>
      </c>
      <c r="AF4" s="17">
        <f t="shared" si="2"/>
        <v>0.89258655675457899</v>
      </c>
      <c r="AG4" s="37">
        <v>0.75</v>
      </c>
      <c r="AH4" s="17"/>
      <c r="AI4" s="38"/>
    </row>
    <row r="5" spans="1:35" x14ac:dyDescent="0.25">
      <c r="A5" s="35">
        <v>41001</v>
      </c>
      <c r="B5" s="35">
        <v>41</v>
      </c>
      <c r="C5" s="23" t="s">
        <v>26</v>
      </c>
      <c r="D5" s="23">
        <v>6.5884594447468706E-2</v>
      </c>
      <c r="E5" s="35">
        <v>40335</v>
      </c>
      <c r="F5" s="35">
        <v>341970</v>
      </c>
      <c r="G5" s="35">
        <v>72652</v>
      </c>
      <c r="H5" s="35">
        <v>108949</v>
      </c>
      <c r="I5" s="35">
        <v>19667</v>
      </c>
      <c r="J5" s="35">
        <v>79607</v>
      </c>
      <c r="K5" s="35">
        <v>547164</v>
      </c>
      <c r="L5" s="35">
        <v>113815</v>
      </c>
      <c r="M5" s="35">
        <v>124610</v>
      </c>
      <c r="N5" s="35">
        <v>21263</v>
      </c>
      <c r="O5" s="36">
        <f t="shared" si="0"/>
        <v>50.667654854472595</v>
      </c>
      <c r="P5" s="36">
        <f t="shared" si="0"/>
        <v>62.498629295787005</v>
      </c>
      <c r="Q5" s="36">
        <f t="shared" si="0"/>
        <v>63.833413873391031</v>
      </c>
      <c r="R5" s="36">
        <f t="shared" si="0"/>
        <v>87.431987801942057</v>
      </c>
      <c r="S5" s="36">
        <f t="shared" si="0"/>
        <v>92.494003668344078</v>
      </c>
      <c r="T5" s="36">
        <f t="shared" si="3"/>
        <v>0.81897664979366736</v>
      </c>
      <c r="U5" s="36">
        <v>1.3077962848549665</v>
      </c>
      <c r="V5" s="36">
        <v>1</v>
      </c>
      <c r="W5" s="35">
        <v>538</v>
      </c>
      <c r="X5" s="24">
        <v>367400</v>
      </c>
      <c r="Y5" s="17">
        <f t="shared" si="1"/>
        <v>0.14643440391943385</v>
      </c>
      <c r="Z5" s="17">
        <f t="shared" si="4"/>
        <v>0.69113753664590982</v>
      </c>
      <c r="AA5" s="35">
        <v>5400</v>
      </c>
      <c r="AB5" s="35">
        <v>5139</v>
      </c>
      <c r="AC5" s="35">
        <v>3873</v>
      </c>
      <c r="AD5" s="17">
        <f t="shared" si="5"/>
        <v>1.3075666848121938</v>
      </c>
      <c r="AE5" s="17">
        <f t="shared" si="6"/>
        <v>0.11985029191679136</v>
      </c>
      <c r="AF5" s="17">
        <f t="shared" si="2"/>
        <v>0.7905871077531037</v>
      </c>
      <c r="AG5" s="37">
        <v>0.75</v>
      </c>
      <c r="AH5" s="17"/>
      <c r="AI5" s="38"/>
    </row>
    <row r="6" spans="1:35" x14ac:dyDescent="0.25">
      <c r="A6" s="35">
        <v>47001</v>
      </c>
      <c r="B6" s="35">
        <v>47001</v>
      </c>
      <c r="C6" s="23" t="s">
        <v>27</v>
      </c>
      <c r="D6" s="23">
        <v>0.10252861627228833</v>
      </c>
      <c r="E6" s="35">
        <v>23257</v>
      </c>
      <c r="F6" s="35">
        <v>156518</v>
      </c>
      <c r="G6" s="35">
        <v>42050</v>
      </c>
      <c r="H6" s="35">
        <v>57414</v>
      </c>
      <c r="I6" s="35">
        <v>9565</v>
      </c>
      <c r="J6" s="35">
        <v>66877</v>
      </c>
      <c r="K6" s="35">
        <v>536918</v>
      </c>
      <c r="L6" s="35">
        <v>107265</v>
      </c>
      <c r="M6" s="35">
        <v>109321</v>
      </c>
      <c r="N6" s="35">
        <v>18089</v>
      </c>
      <c r="O6" s="36">
        <f t="shared" si="0"/>
        <v>34.775782406507467</v>
      </c>
      <c r="P6" s="36">
        <f t="shared" si="0"/>
        <v>29.151192547092851</v>
      </c>
      <c r="Q6" s="36">
        <f t="shared" si="0"/>
        <v>39.201976413555215</v>
      </c>
      <c r="R6" s="36">
        <f t="shared" si="0"/>
        <v>52.518729246896754</v>
      </c>
      <c r="S6" s="36">
        <f t="shared" si="0"/>
        <v>52.877439327768258</v>
      </c>
      <c r="T6" s="36">
        <f t="shared" si="3"/>
        <v>0.47651321565026838</v>
      </c>
      <c r="U6" s="36">
        <v>1.1563747445158528</v>
      </c>
      <c r="V6" s="36">
        <v>1</v>
      </c>
      <c r="W6" s="35">
        <v>381</v>
      </c>
      <c r="X6" s="24">
        <v>546979</v>
      </c>
      <c r="Y6" s="17">
        <f t="shared" si="1"/>
        <v>6.9655324975913147E-2</v>
      </c>
      <c r="Z6" s="17">
        <f t="shared" si="4"/>
        <v>0.20224601072667642</v>
      </c>
      <c r="AA6" s="35">
        <v>14148</v>
      </c>
      <c r="AB6" s="35">
        <v>12874</v>
      </c>
      <c r="AC6" s="35">
        <v>13147</v>
      </c>
      <c r="AD6" s="17">
        <f t="shared" si="5"/>
        <v>2.4479306640047729</v>
      </c>
      <c r="AE6" s="17">
        <f t="shared" si="6"/>
        <v>0.22437494628824683</v>
      </c>
      <c r="AF6" s="17">
        <f t="shared" si="2"/>
        <v>0.58091870352662656</v>
      </c>
      <c r="AG6" s="37">
        <v>0.5</v>
      </c>
      <c r="AH6" s="17"/>
      <c r="AI6" s="38"/>
    </row>
    <row r="7" spans="1:35" x14ac:dyDescent="0.25">
      <c r="A7" s="35">
        <v>44001</v>
      </c>
      <c r="B7" s="35">
        <v>44</v>
      </c>
      <c r="C7" s="23" t="s">
        <v>28</v>
      </c>
      <c r="D7" s="23">
        <v>0.26784217792525494</v>
      </c>
      <c r="E7" s="35">
        <v>35165</v>
      </c>
      <c r="F7" s="35">
        <v>257527</v>
      </c>
      <c r="G7" s="35">
        <v>46763</v>
      </c>
      <c r="H7" s="35">
        <v>47451</v>
      </c>
      <c r="I7" s="35">
        <v>7181</v>
      </c>
      <c r="J7" s="35">
        <v>80972</v>
      </c>
      <c r="K7" s="35">
        <v>492508</v>
      </c>
      <c r="L7" s="35">
        <v>70168</v>
      </c>
      <c r="M7" s="35">
        <v>66440</v>
      </c>
      <c r="N7" s="35">
        <v>10445</v>
      </c>
      <c r="O7" s="36">
        <f t="shared" si="0"/>
        <v>43.428592599911077</v>
      </c>
      <c r="P7" s="36">
        <f t="shared" si="0"/>
        <v>52.288896830102253</v>
      </c>
      <c r="Q7" s="36">
        <f t="shared" si="0"/>
        <v>66.644339299965793</v>
      </c>
      <c r="R7" s="36">
        <f t="shared" si="0"/>
        <v>71.419325707405179</v>
      </c>
      <c r="S7" s="36">
        <f t="shared" si="0"/>
        <v>68.750598372426992</v>
      </c>
      <c r="T7" s="36">
        <f t="shared" si="3"/>
        <v>0.6765343176744909</v>
      </c>
      <c r="U7" s="36">
        <v>0.54498882772903157</v>
      </c>
      <c r="V7" s="36">
        <v>0.54498882772903157</v>
      </c>
      <c r="W7" s="35">
        <v>279</v>
      </c>
      <c r="X7" s="24">
        <v>206435</v>
      </c>
      <c r="Y7" s="17">
        <f t="shared" si="1"/>
        <v>0.13515150047230365</v>
      </c>
      <c r="Z7" s="17">
        <f t="shared" si="4"/>
        <v>0.61929354009152859</v>
      </c>
      <c r="AA7" s="35">
        <v>1172</v>
      </c>
      <c r="AB7" s="35">
        <v>806</v>
      </c>
      <c r="AC7" s="35">
        <v>1022</v>
      </c>
      <c r="AD7" s="17">
        <f t="shared" si="5"/>
        <v>0.48441398018746817</v>
      </c>
      <c r="AE7" s="17">
        <f t="shared" si="6"/>
        <v>4.4400914774286725E-2</v>
      </c>
      <c r="AF7" s="17">
        <f t="shared" si="2"/>
        <v>0.56813325264253645</v>
      </c>
      <c r="AG7" s="37">
        <v>0.5</v>
      </c>
      <c r="AH7" s="17"/>
      <c r="AI7" s="38"/>
    </row>
    <row r="8" spans="1:35" x14ac:dyDescent="0.25">
      <c r="A8" s="35">
        <v>54001</v>
      </c>
      <c r="B8" s="35">
        <v>54</v>
      </c>
      <c r="C8" s="23" t="s">
        <v>29</v>
      </c>
      <c r="D8" s="23">
        <v>3.6167439404689229E-2</v>
      </c>
      <c r="E8" s="35">
        <v>57756</v>
      </c>
      <c r="F8" s="35">
        <v>480647</v>
      </c>
      <c r="G8" s="35">
        <v>140296</v>
      </c>
      <c r="H8" s="35">
        <v>160168</v>
      </c>
      <c r="I8" s="35">
        <v>25279</v>
      </c>
      <c r="J8" s="35">
        <v>108012</v>
      </c>
      <c r="K8" s="35">
        <v>838407</v>
      </c>
      <c r="L8" s="35">
        <v>164009</v>
      </c>
      <c r="M8" s="35">
        <v>171248</v>
      </c>
      <c r="N8" s="35">
        <v>29530</v>
      </c>
      <c r="O8" s="36">
        <f t="shared" si="0"/>
        <v>53.471836462615265</v>
      </c>
      <c r="P8" s="36">
        <f t="shared" si="0"/>
        <v>57.328600548420994</v>
      </c>
      <c r="Q8" s="36">
        <f t="shared" si="0"/>
        <v>85.541647104732064</v>
      </c>
      <c r="R8" s="36">
        <f t="shared" si="0"/>
        <v>93.529851443520513</v>
      </c>
      <c r="S8" s="36">
        <f t="shared" si="0"/>
        <v>85.604470030477486</v>
      </c>
      <c r="T8" s="36">
        <f t="shared" si="3"/>
        <v>0.85892402277408397</v>
      </c>
      <c r="U8" s="36">
        <v>0.99526990579506902</v>
      </c>
      <c r="V8" s="36">
        <v>1</v>
      </c>
      <c r="W8" s="35">
        <v>530</v>
      </c>
      <c r="X8" s="24">
        <v>787891</v>
      </c>
      <c r="Y8" s="17">
        <f t="shared" si="1"/>
        <v>6.7268188112315025E-2</v>
      </c>
      <c r="Z8" s="17">
        <f t="shared" si="4"/>
        <v>0.18704589371718441</v>
      </c>
      <c r="AA8" s="35">
        <v>5576</v>
      </c>
      <c r="AB8" s="35">
        <v>5882</v>
      </c>
      <c r="AC8" s="35">
        <v>6570</v>
      </c>
      <c r="AD8" s="17">
        <f t="shared" si="5"/>
        <v>0.7627112548986259</v>
      </c>
      <c r="AE8" s="17">
        <f t="shared" si="6"/>
        <v>6.9909372584658652E-2</v>
      </c>
      <c r="AF8" s="17">
        <f t="shared" si="2"/>
        <v>0.7551575380172264</v>
      </c>
      <c r="AG8" s="37">
        <v>0.75</v>
      </c>
      <c r="AH8" s="17"/>
      <c r="AI8" s="38"/>
    </row>
    <row r="9" spans="1:35" x14ac:dyDescent="0.25">
      <c r="A9" s="35">
        <v>23001</v>
      </c>
      <c r="B9" s="35">
        <v>23</v>
      </c>
      <c r="C9" s="23" t="s">
        <v>30</v>
      </c>
      <c r="D9" s="23">
        <v>0.21908399043877241</v>
      </c>
      <c r="E9" s="35">
        <v>76074</v>
      </c>
      <c r="F9" s="35">
        <v>488295</v>
      </c>
      <c r="G9" s="35">
        <v>131447</v>
      </c>
      <c r="H9" s="35">
        <v>152903</v>
      </c>
      <c r="I9" s="35">
        <v>31094</v>
      </c>
      <c r="J9" s="35">
        <v>128426</v>
      </c>
      <c r="K9" s="35">
        <v>890926</v>
      </c>
      <c r="L9" s="35">
        <v>189323</v>
      </c>
      <c r="M9" s="35">
        <v>203543</v>
      </c>
      <c r="N9" s="35">
        <v>39431</v>
      </c>
      <c r="O9" s="36">
        <f t="shared" si="0"/>
        <v>59.235668789808919</v>
      </c>
      <c r="P9" s="36">
        <f t="shared" si="0"/>
        <v>54.807582223439432</v>
      </c>
      <c r="Q9" s="36">
        <f t="shared" si="0"/>
        <v>69.430021708931292</v>
      </c>
      <c r="R9" s="36">
        <f t="shared" si="0"/>
        <v>75.120736158944297</v>
      </c>
      <c r="S9" s="36">
        <f t="shared" si="0"/>
        <v>78.856737085034624</v>
      </c>
      <c r="T9" s="36">
        <f t="shared" si="3"/>
        <v>0.72604508913130061</v>
      </c>
      <c r="U9" s="36">
        <v>1.3232852961420205</v>
      </c>
      <c r="V9" s="36">
        <v>1</v>
      </c>
      <c r="W9" s="35">
        <v>632</v>
      </c>
      <c r="X9" s="24">
        <v>509558</v>
      </c>
      <c r="Y9" s="17">
        <f t="shared" si="1"/>
        <v>0.12402906047986686</v>
      </c>
      <c r="Z9" s="17">
        <f t="shared" si="4"/>
        <v>0.54847129613302115</v>
      </c>
      <c r="AA9" s="35">
        <v>12970</v>
      </c>
      <c r="AB9" s="35">
        <v>10371</v>
      </c>
      <c r="AC9" s="35">
        <v>8976</v>
      </c>
      <c r="AD9" s="17">
        <f t="shared" si="5"/>
        <v>2.114054402704566</v>
      </c>
      <c r="AE9" s="17">
        <f t="shared" si="6"/>
        <v>0.19377217256687132</v>
      </c>
      <c r="AF9" s="17">
        <f t="shared" si="2"/>
        <v>0.7372468914356396</v>
      </c>
      <c r="AG9" s="37">
        <v>0.5</v>
      </c>
      <c r="AH9" s="17"/>
      <c r="AI9" s="38"/>
    </row>
    <row r="10" spans="1:35" x14ac:dyDescent="0.25">
      <c r="A10" s="35">
        <v>70001</v>
      </c>
      <c r="B10" s="35">
        <v>70</v>
      </c>
      <c r="C10" s="23" t="s">
        <v>31</v>
      </c>
      <c r="D10" s="23">
        <v>0.11838812059235998</v>
      </c>
      <c r="E10" s="35">
        <v>40477</v>
      </c>
      <c r="F10" s="35">
        <v>264727</v>
      </c>
      <c r="G10" s="35">
        <v>71618</v>
      </c>
      <c r="H10" s="35">
        <v>86608</v>
      </c>
      <c r="I10" s="35">
        <v>15655</v>
      </c>
      <c r="J10" s="35">
        <v>68782</v>
      </c>
      <c r="K10" s="35">
        <v>470509</v>
      </c>
      <c r="L10" s="35">
        <v>97040</v>
      </c>
      <c r="M10" s="35">
        <v>104454</v>
      </c>
      <c r="N10" s="35">
        <v>19915</v>
      </c>
      <c r="O10" s="36">
        <f t="shared" si="0"/>
        <v>58.84824518042511</v>
      </c>
      <c r="P10" s="36">
        <f t="shared" si="0"/>
        <v>56.263960944424021</v>
      </c>
      <c r="Q10" s="36">
        <f t="shared" si="0"/>
        <v>73.802555647155813</v>
      </c>
      <c r="R10" s="36">
        <f t="shared" si="0"/>
        <v>82.914967354050589</v>
      </c>
      <c r="S10" s="36">
        <f t="shared" si="0"/>
        <v>78.609088626663322</v>
      </c>
      <c r="T10" s="36">
        <f t="shared" si="3"/>
        <v>0.77167177708810186</v>
      </c>
      <c r="U10" s="36">
        <v>0.89810886848488358</v>
      </c>
      <c r="V10" s="36">
        <v>0.89810886848488358</v>
      </c>
      <c r="W10" s="35">
        <v>336</v>
      </c>
      <c r="X10" s="24">
        <v>298062</v>
      </c>
      <c r="Y10" s="17">
        <f t="shared" si="1"/>
        <v>0.11272822432916642</v>
      </c>
      <c r="Z10" s="17">
        <f t="shared" si="4"/>
        <v>0.47651311291564596</v>
      </c>
      <c r="AA10" s="35">
        <v>5724</v>
      </c>
      <c r="AB10" s="35">
        <v>4990</v>
      </c>
      <c r="AC10" s="35">
        <v>4741</v>
      </c>
      <c r="AD10" s="17">
        <f t="shared" si="5"/>
        <v>1.728387606158003</v>
      </c>
      <c r="AE10" s="17">
        <f t="shared" si="6"/>
        <v>0.1584223287037583</v>
      </c>
      <c r="AF10" s="17">
        <f t="shared" si="2"/>
        <v>0.71876209325145646</v>
      </c>
      <c r="AG10" s="37">
        <v>0.5</v>
      </c>
      <c r="AH10" s="17"/>
      <c r="AI10" s="38"/>
    </row>
    <row r="11" spans="1:35" x14ac:dyDescent="0.25">
      <c r="A11" s="35">
        <v>68001</v>
      </c>
      <c r="B11" s="35">
        <v>68</v>
      </c>
      <c r="C11" s="23" t="s">
        <v>32</v>
      </c>
      <c r="D11" s="23">
        <v>1.6414632677214706E-2</v>
      </c>
      <c r="E11" s="35">
        <v>90300</v>
      </c>
      <c r="F11" s="35">
        <v>737385</v>
      </c>
      <c r="G11" s="35">
        <v>219930</v>
      </c>
      <c r="H11" s="35">
        <v>262764</v>
      </c>
      <c r="I11" s="35">
        <v>49626</v>
      </c>
      <c r="J11" s="35">
        <v>137673</v>
      </c>
      <c r="K11" s="35">
        <v>1159969</v>
      </c>
      <c r="L11" s="35">
        <v>264653</v>
      </c>
      <c r="M11" s="35">
        <v>289045</v>
      </c>
      <c r="N11" s="35">
        <v>53854</v>
      </c>
      <c r="O11" s="36">
        <f t="shared" si="0"/>
        <v>65.590202872022843</v>
      </c>
      <c r="P11" s="36">
        <f t="shared" si="0"/>
        <v>63.569371250438593</v>
      </c>
      <c r="Q11" s="36">
        <f t="shared" si="0"/>
        <v>83.101268453408807</v>
      </c>
      <c r="R11" s="36">
        <f t="shared" si="0"/>
        <v>90.90764413845595</v>
      </c>
      <c r="S11" s="36">
        <f t="shared" si="0"/>
        <v>92.149143981876932</v>
      </c>
      <c r="T11" s="36">
        <f t="shared" si="3"/>
        <v>0.86593482341997341</v>
      </c>
      <c r="U11" s="36">
        <v>1.078738600819259</v>
      </c>
      <c r="V11" s="36">
        <v>1</v>
      </c>
      <c r="W11" s="35">
        <v>831</v>
      </c>
      <c r="X11" s="24">
        <v>614269</v>
      </c>
      <c r="Y11" s="17">
        <f t="shared" si="1"/>
        <v>0.13528275071670556</v>
      </c>
      <c r="Z11" s="17">
        <f t="shared" si="4"/>
        <v>0.62012927728902911</v>
      </c>
      <c r="AA11" s="35">
        <v>14452</v>
      </c>
      <c r="AB11" s="35">
        <v>13013</v>
      </c>
      <c r="AC11" s="35">
        <v>11452</v>
      </c>
      <c r="AD11" s="17">
        <f t="shared" si="5"/>
        <v>2.1118326552916287</v>
      </c>
      <c r="AE11" s="17">
        <f t="shared" si="6"/>
        <v>0.19356852935761948</v>
      </c>
      <c r="AF11" s="17">
        <f t="shared" si="2"/>
        <v>0.81433719237465152</v>
      </c>
      <c r="AG11" s="37">
        <v>0.75</v>
      </c>
      <c r="AH11" s="17"/>
      <c r="AI11" s="38"/>
    </row>
    <row r="12" spans="1:35" x14ac:dyDescent="0.25">
      <c r="A12" s="35">
        <v>52001</v>
      </c>
      <c r="B12" s="35">
        <v>52</v>
      </c>
      <c r="C12" s="23" t="s">
        <v>33</v>
      </c>
      <c r="D12" s="23">
        <v>0.22222448652077226</v>
      </c>
      <c r="E12" s="35">
        <v>62162</v>
      </c>
      <c r="F12" s="35">
        <v>453354</v>
      </c>
      <c r="G12" s="35">
        <v>129678</v>
      </c>
      <c r="H12" s="35">
        <v>153479</v>
      </c>
      <c r="I12" s="35">
        <v>33336</v>
      </c>
      <c r="J12" s="35">
        <v>101956</v>
      </c>
      <c r="K12" s="35">
        <v>823262</v>
      </c>
      <c r="L12" s="35">
        <v>169967</v>
      </c>
      <c r="M12" s="35">
        <v>191768</v>
      </c>
      <c r="N12" s="35">
        <v>42799</v>
      </c>
      <c r="O12" s="36">
        <f t="shared" si="0"/>
        <v>60.969437796696617</v>
      </c>
      <c r="P12" s="36">
        <f t="shared" si="0"/>
        <v>55.068009940942254</v>
      </c>
      <c r="Q12" s="36">
        <f t="shared" si="0"/>
        <v>76.295986868039094</v>
      </c>
      <c r="R12" s="36">
        <f t="shared" si="0"/>
        <v>80.033686537899968</v>
      </c>
      <c r="S12" s="36">
        <f t="shared" si="0"/>
        <v>77.889670319399983</v>
      </c>
      <c r="T12" s="36">
        <f t="shared" si="3"/>
        <v>0.75836734481644297</v>
      </c>
      <c r="U12" s="36">
        <v>1.0581767992189577</v>
      </c>
      <c r="V12" s="36">
        <v>1</v>
      </c>
      <c r="W12" s="35">
        <v>415</v>
      </c>
      <c r="X12" s="24">
        <v>392567</v>
      </c>
      <c r="Y12" s="17">
        <f t="shared" si="1"/>
        <v>0.10571443855443784</v>
      </c>
      <c r="Z12" s="17">
        <f t="shared" si="4"/>
        <v>0.43185276432771807</v>
      </c>
      <c r="AA12" s="35">
        <v>3028</v>
      </c>
      <c r="AB12" s="35">
        <v>2195</v>
      </c>
      <c r="AC12" s="35">
        <v>2510</v>
      </c>
      <c r="AD12" s="17">
        <f t="shared" si="5"/>
        <v>0.6566182757762794</v>
      </c>
      <c r="AE12" s="17">
        <f t="shared" si="6"/>
        <v>6.0184993196725885E-2</v>
      </c>
      <c r="AF12" s="17">
        <f t="shared" si="2"/>
        <v>0.72838744816066581</v>
      </c>
      <c r="AG12" s="37">
        <v>0.5</v>
      </c>
      <c r="AH12" s="17"/>
      <c r="AI12" s="38"/>
    </row>
    <row r="13" spans="1:35" x14ac:dyDescent="0.25">
      <c r="A13" s="35">
        <v>11001</v>
      </c>
      <c r="B13" s="35">
        <v>11</v>
      </c>
      <c r="C13" s="23" t="s">
        <v>34</v>
      </c>
      <c r="D13" s="23">
        <v>3.7664502173619737E-3</v>
      </c>
      <c r="E13" s="35">
        <v>266181</v>
      </c>
      <c r="F13" s="35">
        <v>2836922</v>
      </c>
      <c r="G13" s="35">
        <v>698601</v>
      </c>
      <c r="H13" s="35">
        <v>918462</v>
      </c>
      <c r="I13" s="35">
        <v>177580</v>
      </c>
      <c r="J13" s="35">
        <v>394741</v>
      </c>
      <c r="K13" s="35">
        <v>4247169</v>
      </c>
      <c r="L13" s="35">
        <v>912893</v>
      </c>
      <c r="M13" s="35">
        <v>963176</v>
      </c>
      <c r="N13" s="35">
        <v>150762</v>
      </c>
      <c r="O13" s="36">
        <f t="shared" si="0"/>
        <v>67.431809718270969</v>
      </c>
      <c r="P13" s="36">
        <f t="shared" si="0"/>
        <v>66.79559960999903</v>
      </c>
      <c r="Q13" s="36">
        <f t="shared" si="0"/>
        <v>76.526055079839594</v>
      </c>
      <c r="R13" s="36">
        <f t="shared" si="0"/>
        <v>95.357650107560815</v>
      </c>
      <c r="S13" s="36">
        <f t="shared" si="0"/>
        <v>117.7883020920391</v>
      </c>
      <c r="T13" s="36">
        <f t="shared" si="3"/>
        <v>0.94245291138538345</v>
      </c>
      <c r="U13" s="36">
        <v>0.94468080450487979</v>
      </c>
      <c r="V13" s="36">
        <v>0.94468080450487979</v>
      </c>
      <c r="W13" s="35">
        <v>3216</v>
      </c>
      <c r="X13" s="24">
        <v>7834167</v>
      </c>
      <c r="Y13" s="17">
        <f t="shared" si="1"/>
        <v>4.1050950279717044E-2</v>
      </c>
      <c r="Z13" s="17">
        <f t="shared" si="4"/>
        <v>2.0107378880416801E-2</v>
      </c>
      <c r="AA13" s="35">
        <v>128545</v>
      </c>
      <c r="AB13" s="35">
        <v>116386</v>
      </c>
      <c r="AC13" s="35">
        <v>110546</v>
      </c>
      <c r="AD13" s="17">
        <f t="shared" si="5"/>
        <v>1.512507115732066</v>
      </c>
      <c r="AE13" s="17">
        <f t="shared" si="6"/>
        <v>0.13863493269771457</v>
      </c>
      <c r="AF13" s="17">
        <f t="shared" si="2"/>
        <v>0.7705049282019687</v>
      </c>
      <c r="AG13" s="37">
        <v>0.75</v>
      </c>
      <c r="AH13" s="17"/>
      <c r="AI13" s="38"/>
    </row>
    <row r="14" spans="1:35" x14ac:dyDescent="0.25">
      <c r="A14" s="35">
        <v>5001</v>
      </c>
      <c r="B14" s="35">
        <v>5</v>
      </c>
      <c r="C14" s="23" t="s">
        <v>35</v>
      </c>
      <c r="D14" s="23">
        <v>1.6616923543264859E-2</v>
      </c>
      <c r="E14" s="35">
        <v>225784</v>
      </c>
      <c r="F14" s="35">
        <v>2247703</v>
      </c>
      <c r="G14" s="35">
        <v>687161</v>
      </c>
      <c r="H14" s="35">
        <v>815630</v>
      </c>
      <c r="I14" s="35">
        <v>140844</v>
      </c>
      <c r="J14" s="35">
        <v>390250</v>
      </c>
      <c r="K14" s="35">
        <v>3468183</v>
      </c>
      <c r="L14" s="35">
        <v>786168</v>
      </c>
      <c r="M14" s="35">
        <v>880406</v>
      </c>
      <c r="N14" s="35">
        <v>136616</v>
      </c>
      <c r="O14" s="36">
        <f t="shared" si="0"/>
        <v>57.856245996156311</v>
      </c>
      <c r="P14" s="36">
        <f t="shared" si="0"/>
        <v>64.809238728175529</v>
      </c>
      <c r="Q14" s="36">
        <f t="shared" si="0"/>
        <v>87.406381333251929</v>
      </c>
      <c r="R14" s="36">
        <f t="shared" si="0"/>
        <v>92.642485398781929</v>
      </c>
      <c r="S14" s="36">
        <f t="shared" si="0"/>
        <v>103.0948058792528</v>
      </c>
      <c r="T14" s="36">
        <f t="shared" si="3"/>
        <v>0.90842904924550083</v>
      </c>
      <c r="U14" s="36">
        <v>1.1204081337614711</v>
      </c>
      <c r="V14" s="36">
        <v>1</v>
      </c>
      <c r="W14" s="35">
        <v>1875</v>
      </c>
      <c r="X14" s="24">
        <v>2573220</v>
      </c>
      <c r="Y14" s="17">
        <f t="shared" si="1"/>
        <v>7.2865903420616968E-2</v>
      </c>
      <c r="Z14" s="17">
        <f t="shared" si="4"/>
        <v>0.22268939994822826</v>
      </c>
      <c r="AA14" s="35">
        <v>30322</v>
      </c>
      <c r="AB14" s="35">
        <v>29095</v>
      </c>
      <c r="AC14" s="35">
        <v>27062</v>
      </c>
      <c r="AD14" s="17">
        <f t="shared" si="5"/>
        <v>1.1202436376731617</v>
      </c>
      <c r="AE14" s="17">
        <f t="shared" si="6"/>
        <v>0.10268044341642178</v>
      </c>
      <c r="AF14" s="17">
        <f t="shared" si="2"/>
        <v>0.78675150895921542</v>
      </c>
      <c r="AG14" s="37">
        <v>0.75</v>
      </c>
      <c r="AH14" s="17"/>
      <c r="AI14" s="38"/>
    </row>
    <row r="15" spans="1:35" x14ac:dyDescent="0.25">
      <c r="A15" s="35">
        <v>20001</v>
      </c>
      <c r="B15" s="35">
        <v>20</v>
      </c>
      <c r="C15" s="23" t="s">
        <v>36</v>
      </c>
      <c r="D15" s="23">
        <v>0.1219754692777882</v>
      </c>
      <c r="E15" s="35">
        <v>53890</v>
      </c>
      <c r="F15" s="35">
        <v>361016</v>
      </c>
      <c r="G15" s="35">
        <v>81038</v>
      </c>
      <c r="H15" s="35">
        <v>89266</v>
      </c>
      <c r="I15" s="35">
        <v>15680</v>
      </c>
      <c r="J15" s="35">
        <v>100097</v>
      </c>
      <c r="K15" s="35">
        <v>667414</v>
      </c>
      <c r="L15" s="35">
        <v>114976</v>
      </c>
      <c r="M15" s="35">
        <v>111511</v>
      </c>
      <c r="N15" s="35">
        <v>17069</v>
      </c>
      <c r="O15" s="36">
        <f t="shared" si="0"/>
        <v>53.837777355964711</v>
      </c>
      <c r="P15" s="36">
        <f t="shared" si="0"/>
        <v>54.091763133527316</v>
      </c>
      <c r="Q15" s="36">
        <f t="shared" si="0"/>
        <v>70.482535485666574</v>
      </c>
      <c r="R15" s="36">
        <f t="shared" si="0"/>
        <v>80.051295387898946</v>
      </c>
      <c r="S15" s="36">
        <f t="shared" si="0"/>
        <v>91.862440681938011</v>
      </c>
      <c r="T15" s="36">
        <f t="shared" si="3"/>
        <v>0.78153132185264662</v>
      </c>
      <c r="U15" s="36">
        <v>0.83914248792016244</v>
      </c>
      <c r="V15" s="36">
        <v>0.83914248792016244</v>
      </c>
      <c r="W15" s="35">
        <v>654</v>
      </c>
      <c r="X15" s="24">
        <v>544134</v>
      </c>
      <c r="Y15" s="17">
        <f t="shared" si="1"/>
        <v>0.12019098236831369</v>
      </c>
      <c r="Z15" s="17">
        <f t="shared" si="4"/>
        <v>0.52403229672883789</v>
      </c>
      <c r="AA15" s="35">
        <v>11510</v>
      </c>
      <c r="AB15" s="35">
        <v>12626</v>
      </c>
      <c r="AC15" s="35">
        <v>9019</v>
      </c>
      <c r="AD15" s="17">
        <f t="shared" si="5"/>
        <v>2.0310560756480327</v>
      </c>
      <c r="AE15" s="17">
        <f t="shared" si="6"/>
        <v>0.18616462654885726</v>
      </c>
      <c r="AF15" s="17">
        <f t="shared" si="2"/>
        <v>0.71352809963014152</v>
      </c>
      <c r="AG15" s="37">
        <v>0.5</v>
      </c>
      <c r="AH15" s="17"/>
      <c r="AI15" s="38"/>
    </row>
    <row r="16" spans="1:35" x14ac:dyDescent="0.25">
      <c r="A16" s="35">
        <v>73001</v>
      </c>
      <c r="B16" s="35">
        <v>73</v>
      </c>
      <c r="C16" s="23" t="s">
        <v>37</v>
      </c>
      <c r="D16" s="23">
        <v>7.1821036106750391E-2</v>
      </c>
      <c r="E16" s="35">
        <v>53881</v>
      </c>
      <c r="F16" s="35">
        <v>415890</v>
      </c>
      <c r="G16" s="35">
        <v>135035</v>
      </c>
      <c r="H16" s="35">
        <v>184773</v>
      </c>
      <c r="I16" s="35">
        <v>37269</v>
      </c>
      <c r="J16" s="35">
        <v>84553</v>
      </c>
      <c r="K16" s="35">
        <v>634263</v>
      </c>
      <c r="L16" s="35">
        <v>160236</v>
      </c>
      <c r="M16" s="35">
        <v>198685</v>
      </c>
      <c r="N16" s="35">
        <v>37778</v>
      </c>
      <c r="O16" s="36">
        <f t="shared" si="0"/>
        <v>63.724527810958804</v>
      </c>
      <c r="P16" s="36">
        <f t="shared" si="0"/>
        <v>65.570591379285887</v>
      </c>
      <c r="Q16" s="36">
        <f t="shared" si="0"/>
        <v>84.27257295489153</v>
      </c>
      <c r="R16" s="36">
        <f t="shared" si="0"/>
        <v>92.99796159750359</v>
      </c>
      <c r="S16" s="36">
        <f t="shared" si="0"/>
        <v>98.652654984382451</v>
      </c>
      <c r="T16" s="36">
        <f t="shared" si="3"/>
        <v>0.8957852682041556</v>
      </c>
      <c r="U16" s="36">
        <v>1.0501041993638476</v>
      </c>
      <c r="V16" s="36">
        <v>1</v>
      </c>
      <c r="W16" s="35">
        <v>544</v>
      </c>
      <c r="X16" s="24">
        <v>542724</v>
      </c>
      <c r="Y16" s="17">
        <f t="shared" si="1"/>
        <v>0.10023511029547247</v>
      </c>
      <c r="Z16" s="17">
        <f t="shared" si="4"/>
        <v>0.39696308877549508</v>
      </c>
      <c r="AA16" s="35">
        <v>7425</v>
      </c>
      <c r="AB16" s="35">
        <v>5810</v>
      </c>
      <c r="AC16" s="35">
        <v>5601</v>
      </c>
      <c r="AD16" s="17">
        <f t="shared" si="5"/>
        <v>1.1568802313269115</v>
      </c>
      <c r="AE16" s="17">
        <f t="shared" si="6"/>
        <v>0.10603851799513396</v>
      </c>
      <c r="AF16" s="17">
        <f t="shared" si="2"/>
        <v>0.79819279477914062</v>
      </c>
      <c r="AG16" s="37">
        <v>0.75</v>
      </c>
      <c r="AH16" s="17"/>
      <c r="AI16" s="38"/>
    </row>
    <row r="17" spans="1:35" x14ac:dyDescent="0.25">
      <c r="A17" s="35">
        <v>63001</v>
      </c>
      <c r="B17" s="35">
        <v>63</v>
      </c>
      <c r="C17" s="23" t="s">
        <v>38</v>
      </c>
      <c r="D17" s="23">
        <v>2.4891153882313277E-2</v>
      </c>
      <c r="E17" s="35">
        <v>18390</v>
      </c>
      <c r="F17" s="35">
        <v>178728</v>
      </c>
      <c r="G17" s="35">
        <v>61741</v>
      </c>
      <c r="H17" s="35">
        <v>87262</v>
      </c>
      <c r="I17" s="35">
        <v>15766</v>
      </c>
      <c r="J17" s="35">
        <v>28426</v>
      </c>
      <c r="K17" s="35">
        <v>270181</v>
      </c>
      <c r="L17" s="35">
        <v>71818</v>
      </c>
      <c r="M17" s="35">
        <v>94129</v>
      </c>
      <c r="N17" s="35">
        <v>16565</v>
      </c>
      <c r="O17" s="36">
        <f t="shared" si="0"/>
        <v>64.694293956237246</v>
      </c>
      <c r="P17" s="36">
        <f t="shared" si="0"/>
        <v>66.151209744578637</v>
      </c>
      <c r="Q17" s="36">
        <f t="shared" si="0"/>
        <v>85.968698654933306</v>
      </c>
      <c r="R17" s="36">
        <f t="shared" si="0"/>
        <v>92.704692496467615</v>
      </c>
      <c r="S17" s="36">
        <f t="shared" si="0"/>
        <v>95.176577120434658</v>
      </c>
      <c r="T17" s="36">
        <f t="shared" si="3"/>
        <v>0.88941751719442563</v>
      </c>
      <c r="U17" s="36">
        <v>1.1287422398971008</v>
      </c>
      <c r="V17" s="36">
        <v>1</v>
      </c>
      <c r="W17" s="35">
        <v>215</v>
      </c>
      <c r="X17" s="24">
        <v>308463</v>
      </c>
      <c r="Y17" s="17">
        <f t="shared" si="1"/>
        <v>6.9700417878319279E-2</v>
      </c>
      <c r="Z17" s="17">
        <f t="shared" si="4"/>
        <v>0.20253314021779309</v>
      </c>
      <c r="AA17" s="35">
        <v>2560</v>
      </c>
      <c r="AB17" s="35">
        <v>2415</v>
      </c>
      <c r="AC17" s="35">
        <v>2144</v>
      </c>
      <c r="AD17" s="17">
        <f t="shared" si="5"/>
        <v>0.76929810058256587</v>
      </c>
      <c r="AE17" s="17">
        <f t="shared" si="6"/>
        <v>7.0513116460363512E-2</v>
      </c>
      <c r="AF17" s="17">
        <f t="shared" si="2"/>
        <v>0.77201338426502841</v>
      </c>
      <c r="AG17" s="37">
        <v>0.75</v>
      </c>
      <c r="AH17" s="17"/>
      <c r="AI17" s="38"/>
    </row>
    <row r="18" spans="1:35" x14ac:dyDescent="0.25">
      <c r="A18" s="35">
        <v>99001</v>
      </c>
      <c r="B18" s="35">
        <v>99</v>
      </c>
      <c r="C18" s="23" t="s">
        <v>39</v>
      </c>
      <c r="D18" s="23">
        <v>0.22679560695888815</v>
      </c>
      <c r="E18" s="35">
        <v>1966</v>
      </c>
      <c r="F18" s="35">
        <v>13736</v>
      </c>
      <c r="G18" s="35">
        <v>2691</v>
      </c>
      <c r="H18" s="35">
        <v>2719</v>
      </c>
      <c r="I18" s="35">
        <v>322</v>
      </c>
      <c r="J18" s="35">
        <v>10933</v>
      </c>
      <c r="K18" s="35">
        <v>55562</v>
      </c>
      <c r="L18" s="35">
        <v>7560</v>
      </c>
      <c r="M18" s="35">
        <v>6263</v>
      </c>
      <c r="N18" s="35">
        <v>685</v>
      </c>
      <c r="O18" s="36">
        <f t="shared" si="0"/>
        <v>17.982255556571847</v>
      </c>
      <c r="P18" s="36">
        <f t="shared" si="0"/>
        <v>24.72193225585832</v>
      </c>
      <c r="Q18" s="36">
        <f t="shared" si="0"/>
        <v>35.595238095238095</v>
      </c>
      <c r="R18" s="36">
        <f t="shared" si="0"/>
        <v>43.413699505029541</v>
      </c>
      <c r="S18" s="36">
        <f t="shared" si="0"/>
        <v>47.007299270072991</v>
      </c>
      <c r="T18" s="36">
        <f t="shared" si="3"/>
        <v>0.407295410705661</v>
      </c>
      <c r="U18" s="36">
        <v>0.52091399287614915</v>
      </c>
      <c r="V18" s="36">
        <v>0.52091399287614915</v>
      </c>
      <c r="W18" s="35">
        <v>21</v>
      </c>
      <c r="X18" s="24">
        <v>20578</v>
      </c>
      <c r="Y18" s="17">
        <f t="shared" si="1"/>
        <v>0.10205073379337157</v>
      </c>
      <c r="Z18" s="17">
        <f t="shared" si="4"/>
        <v>0.40852408891507297</v>
      </c>
      <c r="AA18" s="35">
        <v>142</v>
      </c>
      <c r="AB18" s="35">
        <v>29</v>
      </c>
      <c r="AC18" s="35">
        <v>37</v>
      </c>
      <c r="AD18" s="17">
        <f t="shared" si="5"/>
        <v>0.33692940680986161</v>
      </c>
      <c r="AE18" s="17">
        <f t="shared" si="6"/>
        <v>3.0882622072397947E-2</v>
      </c>
      <c r="AF18" s="17">
        <f t="shared" si="2"/>
        <v>0.40386257431442235</v>
      </c>
      <c r="AG18" s="37">
        <v>0.25</v>
      </c>
      <c r="AH18" s="17"/>
      <c r="AI18" s="38"/>
    </row>
    <row r="19" spans="1:35" x14ac:dyDescent="0.25">
      <c r="A19" s="35">
        <v>85001</v>
      </c>
      <c r="B19" s="35">
        <v>85</v>
      </c>
      <c r="C19" s="23" t="s">
        <v>40</v>
      </c>
      <c r="D19" s="23">
        <v>0.14038080901006383</v>
      </c>
      <c r="E19" s="35">
        <v>18900</v>
      </c>
      <c r="F19" s="35">
        <v>142336</v>
      </c>
      <c r="G19" s="35">
        <v>31936</v>
      </c>
      <c r="H19" s="35">
        <v>30487</v>
      </c>
      <c r="I19" s="35">
        <v>4437</v>
      </c>
      <c r="J19" s="35">
        <v>31017</v>
      </c>
      <c r="K19" s="35">
        <v>232779</v>
      </c>
      <c r="L19" s="35">
        <v>40638</v>
      </c>
      <c r="M19" s="35">
        <v>35037</v>
      </c>
      <c r="N19" s="35">
        <v>4664</v>
      </c>
      <c r="O19" s="36">
        <f t="shared" si="0"/>
        <v>60.934326337169942</v>
      </c>
      <c r="P19" s="36">
        <f t="shared" si="0"/>
        <v>61.146409255130401</v>
      </c>
      <c r="Q19" s="36">
        <f t="shared" si="0"/>
        <v>78.586544613416009</v>
      </c>
      <c r="R19" s="36">
        <f t="shared" si="0"/>
        <v>87.01372834432172</v>
      </c>
      <c r="S19" s="36">
        <f t="shared" si="0"/>
        <v>95.132933104631221</v>
      </c>
      <c r="T19" s="36">
        <f t="shared" si="3"/>
        <v>0.84423112997379934</v>
      </c>
      <c r="U19" s="36">
        <v>0.78628993355930454</v>
      </c>
      <c r="V19" s="36">
        <v>0.78628993355930454</v>
      </c>
      <c r="W19" s="35">
        <v>174</v>
      </c>
      <c r="X19" s="24">
        <v>179355</v>
      </c>
      <c r="Y19" s="17">
        <f t="shared" si="1"/>
        <v>9.7014301246131973E-2</v>
      </c>
      <c r="Z19" s="17">
        <f t="shared" si="4"/>
        <v>0.37645455608021672</v>
      </c>
      <c r="AA19" s="35">
        <v>2048</v>
      </c>
      <c r="AB19" s="35">
        <v>1264</v>
      </c>
      <c r="AC19" s="35">
        <v>1126</v>
      </c>
      <c r="AD19" s="17">
        <f t="shared" si="5"/>
        <v>0.82480741174393424</v>
      </c>
      <c r="AE19" s="17">
        <f t="shared" si="6"/>
        <v>7.5601045989361529E-2</v>
      </c>
      <c r="AF19" s="17">
        <f t="shared" si="2"/>
        <v>0.7032081052616489</v>
      </c>
      <c r="AG19" s="37">
        <v>0.5</v>
      </c>
      <c r="AH19" s="17"/>
      <c r="AI19" s="38"/>
    </row>
    <row r="20" spans="1:35" x14ac:dyDescent="0.25">
      <c r="A20" s="35">
        <v>86001</v>
      </c>
      <c r="B20" s="35">
        <v>86</v>
      </c>
      <c r="C20" s="23" t="s">
        <v>41</v>
      </c>
      <c r="D20" s="23">
        <v>0.30777340808300563</v>
      </c>
      <c r="E20" s="35">
        <v>7797</v>
      </c>
      <c r="F20" s="35">
        <v>75571</v>
      </c>
      <c r="G20" s="35">
        <v>16576</v>
      </c>
      <c r="H20" s="35">
        <v>18765</v>
      </c>
      <c r="I20" s="35">
        <v>3190</v>
      </c>
      <c r="J20" s="35">
        <v>27170</v>
      </c>
      <c r="K20" s="35">
        <v>190180</v>
      </c>
      <c r="L20" s="35">
        <v>31706</v>
      </c>
      <c r="M20" s="35">
        <v>30326</v>
      </c>
      <c r="N20" s="35">
        <v>5369</v>
      </c>
      <c r="O20" s="36">
        <f t="shared" si="0"/>
        <v>28.697092381302909</v>
      </c>
      <c r="P20" s="36">
        <f t="shared" si="0"/>
        <v>39.736565359133451</v>
      </c>
      <c r="Q20" s="36">
        <f t="shared" si="0"/>
        <v>52.280325490443452</v>
      </c>
      <c r="R20" s="36">
        <f t="shared" si="0"/>
        <v>61.877596781639518</v>
      </c>
      <c r="S20" s="36">
        <f t="shared" si="0"/>
        <v>59.415161110076362</v>
      </c>
      <c r="T20" s="36">
        <f t="shared" si="3"/>
        <v>0.57044486183463405</v>
      </c>
      <c r="U20" s="36">
        <v>0.69807012696150439</v>
      </c>
      <c r="V20" s="36">
        <v>0.69807012696150439</v>
      </c>
      <c r="W20" s="35">
        <v>80</v>
      </c>
      <c r="X20" s="24">
        <v>59755</v>
      </c>
      <c r="Y20" s="17">
        <f t="shared" si="1"/>
        <v>0.13388001004100075</v>
      </c>
      <c r="Z20" s="17">
        <f t="shared" si="4"/>
        <v>0.61119731250316889</v>
      </c>
      <c r="AA20" s="35">
        <v>129</v>
      </c>
      <c r="AB20" s="35">
        <v>116</v>
      </c>
      <c r="AC20" s="35">
        <v>142</v>
      </c>
      <c r="AD20" s="17">
        <f t="shared" si="5"/>
        <v>0.2158815161911137</v>
      </c>
      <c r="AE20" s="17">
        <f t="shared" si="6"/>
        <v>1.9787490026683199E-2</v>
      </c>
      <c r="AF20" s="17">
        <f t="shared" si="2"/>
        <v>0.55774194925875364</v>
      </c>
      <c r="AG20" s="37">
        <v>0.5</v>
      </c>
      <c r="AH20" s="17"/>
      <c r="AI20" s="38"/>
    </row>
    <row r="21" spans="1:35" x14ac:dyDescent="0.25">
      <c r="A21" s="35">
        <v>66001</v>
      </c>
      <c r="B21" s="35">
        <v>66</v>
      </c>
      <c r="C21" s="23" t="s">
        <v>42</v>
      </c>
      <c r="D21" s="23">
        <v>0.15917745937525349</v>
      </c>
      <c r="E21" s="35">
        <v>34343</v>
      </c>
      <c r="F21" s="35">
        <v>313129</v>
      </c>
      <c r="G21" s="35">
        <v>101413</v>
      </c>
      <c r="H21" s="35">
        <v>136977</v>
      </c>
      <c r="I21" s="35">
        <v>27690</v>
      </c>
      <c r="J21" s="35">
        <v>52318</v>
      </c>
      <c r="K21" s="35">
        <v>468026</v>
      </c>
      <c r="L21" s="35">
        <v>118808</v>
      </c>
      <c r="M21" s="35">
        <v>152248</v>
      </c>
      <c r="N21" s="35">
        <v>26332</v>
      </c>
      <c r="O21" s="36">
        <f t="shared" si="0"/>
        <v>65.642799801215645</v>
      </c>
      <c r="P21" s="36">
        <f t="shared" si="0"/>
        <v>66.904189083512449</v>
      </c>
      <c r="Q21" s="36">
        <f t="shared" si="0"/>
        <v>85.358730051848354</v>
      </c>
      <c r="R21" s="36">
        <f t="shared" si="0"/>
        <v>89.969654773790126</v>
      </c>
      <c r="S21" s="36">
        <f t="shared" si="0"/>
        <v>105.15722315053927</v>
      </c>
      <c r="T21" s="36">
        <f t="shared" si="3"/>
        <v>0.89994379964432314</v>
      </c>
      <c r="U21" s="36">
        <v>0.86428171630896</v>
      </c>
      <c r="V21" s="36">
        <v>0.86428171630896</v>
      </c>
      <c r="W21" s="35">
        <v>288</v>
      </c>
      <c r="X21" s="24">
        <v>480803</v>
      </c>
      <c r="Y21" s="17">
        <f t="shared" si="1"/>
        <v>5.9899792638565069E-2</v>
      </c>
      <c r="Z21" s="17">
        <f t="shared" si="4"/>
        <v>0.14012756444954755</v>
      </c>
      <c r="AA21" s="35">
        <v>3546</v>
      </c>
      <c r="AB21" s="35">
        <v>3831</v>
      </c>
      <c r="AC21" s="35">
        <v>3065</v>
      </c>
      <c r="AD21" s="17">
        <f t="shared" si="5"/>
        <v>0.72392781797673189</v>
      </c>
      <c r="AE21" s="17">
        <f t="shared" si="6"/>
        <v>6.6354520437830605E-2</v>
      </c>
      <c r="AF21" s="17">
        <f t="shared" si="2"/>
        <v>0.72990462320358729</v>
      </c>
      <c r="AG21" s="37">
        <v>0.5</v>
      </c>
      <c r="AH21" s="17"/>
      <c r="AI21" s="38"/>
    </row>
    <row r="22" spans="1:35" x14ac:dyDescent="0.25">
      <c r="A22" s="35">
        <v>50001</v>
      </c>
      <c r="B22" s="35">
        <v>50</v>
      </c>
      <c r="C22" s="23" t="s">
        <v>43</v>
      </c>
      <c r="D22" s="23">
        <v>7.9605835009328593E-2</v>
      </c>
      <c r="E22" s="35">
        <v>33625</v>
      </c>
      <c r="F22" s="35">
        <v>292389</v>
      </c>
      <c r="G22" s="35">
        <v>84520</v>
      </c>
      <c r="H22" s="35">
        <v>93696</v>
      </c>
      <c r="I22" s="35">
        <v>13499</v>
      </c>
      <c r="J22" s="35">
        <v>72938</v>
      </c>
      <c r="K22" s="35">
        <v>547427</v>
      </c>
      <c r="L22" s="35">
        <v>111577</v>
      </c>
      <c r="M22" s="35">
        <v>110796</v>
      </c>
      <c r="N22" s="35">
        <v>17100</v>
      </c>
      <c r="O22" s="36">
        <f t="shared" si="0"/>
        <v>46.100797937974718</v>
      </c>
      <c r="P22" s="36">
        <f t="shared" si="0"/>
        <v>53.411505095656587</v>
      </c>
      <c r="Q22" s="36">
        <f t="shared" si="0"/>
        <v>75.7503786622691</v>
      </c>
      <c r="R22" s="36">
        <f t="shared" si="0"/>
        <v>84.566229827791616</v>
      </c>
      <c r="S22" s="36">
        <f t="shared" si="0"/>
        <v>78.941520467836256</v>
      </c>
      <c r="T22" s="36">
        <f t="shared" si="3"/>
        <v>0.77977072473122733</v>
      </c>
      <c r="U22" s="36">
        <v>1.0837114335392384</v>
      </c>
      <c r="V22" s="36">
        <v>1</v>
      </c>
      <c r="W22" s="35">
        <v>241</v>
      </c>
      <c r="X22" s="24">
        <v>549922</v>
      </c>
      <c r="Y22" s="17">
        <f t="shared" si="1"/>
        <v>4.3824396914471507E-2</v>
      </c>
      <c r="Z22" s="17">
        <f t="shared" si="4"/>
        <v>3.7767327084771971E-2</v>
      </c>
      <c r="AA22" s="35">
        <v>7582</v>
      </c>
      <c r="AB22" s="35">
        <v>5784</v>
      </c>
      <c r="AC22" s="35">
        <v>5918</v>
      </c>
      <c r="AD22" s="17">
        <f t="shared" si="5"/>
        <v>1.1688930430133728</v>
      </c>
      <c r="AE22" s="17">
        <f t="shared" si="6"/>
        <v>0.10713960064283894</v>
      </c>
      <c r="AF22" s="17">
        <f t="shared" si="2"/>
        <v>0.70437605513837476</v>
      </c>
      <c r="AG22" s="37">
        <v>0.5</v>
      </c>
      <c r="AH22" s="17"/>
      <c r="AI22" s="38"/>
    </row>
    <row r="23" spans="1:35" x14ac:dyDescent="0.25">
      <c r="A23" s="35">
        <v>81001</v>
      </c>
      <c r="B23" s="35">
        <v>81</v>
      </c>
      <c r="C23" s="23" t="s">
        <v>44</v>
      </c>
      <c r="D23" s="23">
        <v>0.14070584912701856</v>
      </c>
      <c r="E23" s="35">
        <v>10135</v>
      </c>
      <c r="F23" s="35">
        <v>79208</v>
      </c>
      <c r="G23" s="35">
        <v>19119</v>
      </c>
      <c r="H23" s="35">
        <v>19985</v>
      </c>
      <c r="I23" s="35">
        <v>3069</v>
      </c>
      <c r="J23" s="35">
        <v>21955</v>
      </c>
      <c r="K23" s="35">
        <v>156679</v>
      </c>
      <c r="L23" s="35">
        <v>25498</v>
      </c>
      <c r="M23" s="35">
        <v>22639</v>
      </c>
      <c r="N23" s="35">
        <v>3838</v>
      </c>
      <c r="O23" s="36">
        <f t="shared" si="0"/>
        <v>46.162605329082211</v>
      </c>
      <c r="P23" s="36">
        <f t="shared" si="0"/>
        <v>50.554318064322594</v>
      </c>
      <c r="Q23" s="36">
        <f t="shared" si="0"/>
        <v>74.982351556984867</v>
      </c>
      <c r="R23" s="36">
        <f t="shared" si="0"/>
        <v>88.276867352798263</v>
      </c>
      <c r="S23" s="36">
        <f t="shared" si="0"/>
        <v>79.963522668056285</v>
      </c>
      <c r="T23" s="36">
        <f t="shared" si="3"/>
        <v>0.79544520027275523</v>
      </c>
      <c r="U23" s="36">
        <v>0.58137990668409822</v>
      </c>
      <c r="V23" s="36">
        <v>0.58137990668409822</v>
      </c>
      <c r="W23" s="35">
        <v>55</v>
      </c>
      <c r="X23" s="24">
        <v>99143</v>
      </c>
      <c r="Y23" s="17">
        <f t="shared" si="1"/>
        <v>5.5475424386996562E-2</v>
      </c>
      <c r="Z23" s="17">
        <f t="shared" si="4"/>
        <v>0.11195535692242828</v>
      </c>
      <c r="AA23" s="35">
        <v>1086</v>
      </c>
      <c r="AB23" s="35">
        <v>626</v>
      </c>
      <c r="AC23" s="35">
        <v>910</v>
      </c>
      <c r="AD23" s="17">
        <f t="shared" si="5"/>
        <v>0.88155492571336347</v>
      </c>
      <c r="AE23" s="17">
        <f t="shared" si="6"/>
        <v>8.0802467984726262E-2</v>
      </c>
      <c r="AF23" s="17">
        <f t="shared" si="2"/>
        <v>0.59141235463232256</v>
      </c>
      <c r="AG23" s="37">
        <v>0.5</v>
      </c>
      <c r="AH23" s="17"/>
      <c r="AI23" s="38"/>
    </row>
    <row r="24" spans="1:35" x14ac:dyDescent="0.25">
      <c r="A24" s="35">
        <v>15001</v>
      </c>
      <c r="B24" s="35">
        <v>15</v>
      </c>
      <c r="C24" s="23" t="s">
        <v>45</v>
      </c>
      <c r="D24" s="23">
        <v>4.2997651854149131E-2</v>
      </c>
      <c r="E24" s="35">
        <v>61794</v>
      </c>
      <c r="F24" s="35">
        <v>454315</v>
      </c>
      <c r="G24" s="35">
        <v>127131</v>
      </c>
      <c r="H24" s="35">
        <v>157478</v>
      </c>
      <c r="I24" s="35">
        <v>39023</v>
      </c>
      <c r="J24" s="35">
        <v>79236</v>
      </c>
      <c r="K24" s="35">
        <v>592504</v>
      </c>
      <c r="L24" s="35">
        <v>141953</v>
      </c>
      <c r="M24" s="35">
        <v>173265</v>
      </c>
      <c r="N24" s="35">
        <v>37269</v>
      </c>
      <c r="O24" s="36">
        <f t="shared" si="0"/>
        <v>77.987278509768288</v>
      </c>
      <c r="P24" s="36">
        <f t="shared" si="0"/>
        <v>76.677119479362162</v>
      </c>
      <c r="Q24" s="36">
        <f t="shared" si="0"/>
        <v>89.558515846794364</v>
      </c>
      <c r="R24" s="36">
        <f t="shared" si="0"/>
        <v>90.888523360170836</v>
      </c>
      <c r="S24" s="36">
        <f t="shared" si="0"/>
        <v>104.70632429096568</v>
      </c>
      <c r="T24" s="36">
        <f t="shared" si="3"/>
        <v>0.92198553506082737</v>
      </c>
      <c r="U24" s="36">
        <v>0.67737665568785199</v>
      </c>
      <c r="V24" s="36">
        <v>0.67737665568785199</v>
      </c>
      <c r="W24" s="35">
        <v>352</v>
      </c>
      <c r="X24" s="24">
        <v>180568</v>
      </c>
      <c r="Y24" s="17">
        <f t="shared" si="1"/>
        <v>0.19494041026095432</v>
      </c>
      <c r="Z24" s="17">
        <f t="shared" si="4"/>
        <v>1</v>
      </c>
      <c r="AA24" s="35">
        <v>4215</v>
      </c>
      <c r="AB24" s="35">
        <v>3696</v>
      </c>
      <c r="AC24" s="35">
        <v>3324</v>
      </c>
      <c r="AD24" s="17">
        <f t="shared" si="5"/>
        <v>2.0740108989411192</v>
      </c>
      <c r="AE24" s="17">
        <f t="shared" si="6"/>
        <v>0.19010182391760946</v>
      </c>
      <c r="AF24" s="17">
        <f t="shared" si="2"/>
        <v>0.78321594662853022</v>
      </c>
      <c r="AG24" s="37">
        <v>0.75</v>
      </c>
      <c r="AH24" s="17"/>
      <c r="AI24" s="38"/>
    </row>
    <row r="25" spans="1:35" x14ac:dyDescent="0.25">
      <c r="A25" s="35">
        <v>13001</v>
      </c>
      <c r="B25" s="35">
        <v>13001</v>
      </c>
      <c r="C25" s="23" t="s">
        <v>46</v>
      </c>
      <c r="D25" s="23">
        <v>0.11224837775857675</v>
      </c>
      <c r="E25" s="35">
        <v>45930</v>
      </c>
      <c r="F25" s="35">
        <v>367059</v>
      </c>
      <c r="G25" s="35">
        <v>98746</v>
      </c>
      <c r="H25" s="35">
        <v>116349</v>
      </c>
      <c r="I25" s="35">
        <v>20494</v>
      </c>
      <c r="J25" s="35">
        <v>37578</v>
      </c>
      <c r="K25" s="35">
        <v>286357</v>
      </c>
      <c r="L25" s="35">
        <v>53693</v>
      </c>
      <c r="M25" s="35">
        <v>53446</v>
      </c>
      <c r="N25" s="35">
        <v>7841</v>
      </c>
      <c r="O25" s="36">
        <f t="shared" ref="O25:S33" si="7">E25*100/J25</f>
        <v>122.22577039757304</v>
      </c>
      <c r="P25" s="36">
        <f t="shared" si="7"/>
        <v>128.18230390736039</v>
      </c>
      <c r="Q25" s="36">
        <v>100</v>
      </c>
      <c r="R25" s="36">
        <v>100</v>
      </c>
      <c r="S25" s="36">
        <v>100</v>
      </c>
      <c r="T25" s="36">
        <f t="shared" si="3"/>
        <v>1.0351683145491024</v>
      </c>
      <c r="U25" s="36">
        <v>0.6591412142225902</v>
      </c>
      <c r="V25" s="36">
        <v>0.6591412142225902</v>
      </c>
      <c r="W25" s="35">
        <v>725</v>
      </c>
      <c r="X25" s="24">
        <v>1043926</v>
      </c>
      <c r="Y25" s="17">
        <f t="shared" si="1"/>
        <v>6.9449367100733198E-2</v>
      </c>
      <c r="Z25" s="17">
        <f t="shared" si="4"/>
        <v>0.20093457196943529</v>
      </c>
      <c r="AA25" s="35">
        <v>22416</v>
      </c>
      <c r="AB25" s="35">
        <v>20321</v>
      </c>
      <c r="AC25" s="35">
        <v>19792</v>
      </c>
      <c r="AD25" s="17">
        <f t="shared" si="5"/>
        <v>1.9965974599732164</v>
      </c>
      <c r="AE25" s="17">
        <f t="shared" si="6"/>
        <v>0.18300618331560187</v>
      </c>
      <c r="AF25" s="17">
        <f t="shared" si="2"/>
        <v>0.75372059706983197</v>
      </c>
      <c r="AG25" s="37">
        <v>0.75</v>
      </c>
      <c r="AH25" s="17"/>
      <c r="AI25" s="38"/>
    </row>
    <row r="26" spans="1:35" x14ac:dyDescent="0.25">
      <c r="A26" s="35">
        <v>27001</v>
      </c>
      <c r="B26" s="35">
        <v>27</v>
      </c>
      <c r="C26" s="23" t="s">
        <v>47</v>
      </c>
      <c r="D26" s="23">
        <v>0.14210757775654731</v>
      </c>
      <c r="E26" s="35">
        <v>13688</v>
      </c>
      <c r="F26" s="35">
        <v>100571</v>
      </c>
      <c r="G26" s="35">
        <v>21243</v>
      </c>
      <c r="H26" s="35">
        <v>25830</v>
      </c>
      <c r="I26" s="35">
        <v>5828</v>
      </c>
      <c r="J26" s="35">
        <v>47304</v>
      </c>
      <c r="K26" s="35">
        <v>266280</v>
      </c>
      <c r="L26" s="35">
        <v>41159</v>
      </c>
      <c r="M26" s="35">
        <v>42735</v>
      </c>
      <c r="N26" s="35">
        <v>8964</v>
      </c>
      <c r="O26" s="36">
        <f t="shared" si="7"/>
        <v>28.936242178251312</v>
      </c>
      <c r="P26" s="36">
        <f t="shared" si="7"/>
        <v>37.768889890340994</v>
      </c>
      <c r="Q26" s="36">
        <f t="shared" si="7"/>
        <v>51.612041108870478</v>
      </c>
      <c r="R26" s="36">
        <f t="shared" si="7"/>
        <v>60.442260442260441</v>
      </c>
      <c r="S26" s="36">
        <f t="shared" si="7"/>
        <v>65.015618027666221</v>
      </c>
      <c r="T26" s="36">
        <f t="shared" si="3"/>
        <v>0.57336692022876323</v>
      </c>
      <c r="U26" s="36">
        <v>0.48701919139526628</v>
      </c>
      <c r="V26" s="36">
        <v>0.48701919139526628</v>
      </c>
      <c r="W26" s="35">
        <v>54</v>
      </c>
      <c r="X26" s="24">
        <v>131886</v>
      </c>
      <c r="Y26" s="17">
        <f t="shared" si="1"/>
        <v>4.0944452026750372E-2</v>
      </c>
      <c r="Z26" s="17">
        <f t="shared" si="4"/>
        <v>1.9429250227181602E-2</v>
      </c>
      <c r="AA26" s="35">
        <v>778</v>
      </c>
      <c r="AB26" s="35">
        <v>554</v>
      </c>
      <c r="AC26" s="35">
        <v>278</v>
      </c>
      <c r="AD26" s="17">
        <f t="shared" si="5"/>
        <v>0.40691708495721052</v>
      </c>
      <c r="AE26" s="17">
        <f t="shared" si="6"/>
        <v>3.7297624652356601E-2</v>
      </c>
      <c r="AF26" s="17">
        <f t="shared" si="2"/>
        <v>0.43846190502091531</v>
      </c>
      <c r="AG26" s="37">
        <v>0.25</v>
      </c>
      <c r="AH26" s="17"/>
      <c r="AI26" s="38"/>
    </row>
    <row r="27" spans="1:35" x14ac:dyDescent="0.25">
      <c r="A27" s="35">
        <v>95001</v>
      </c>
      <c r="B27" s="35">
        <v>95</v>
      </c>
      <c r="C27" s="23" t="s">
        <v>48</v>
      </c>
      <c r="D27" s="23">
        <v>0.30508385376464808</v>
      </c>
      <c r="E27" s="35">
        <v>2619</v>
      </c>
      <c r="F27" s="35">
        <v>23959</v>
      </c>
      <c r="G27" s="35">
        <v>5534</v>
      </c>
      <c r="H27" s="35">
        <v>5512</v>
      </c>
      <c r="I27" s="35">
        <v>603</v>
      </c>
      <c r="J27" s="35">
        <v>7093</v>
      </c>
      <c r="K27" s="35">
        <v>43607</v>
      </c>
      <c r="L27" s="35">
        <v>7814</v>
      </c>
      <c r="M27" s="35">
        <v>6843</v>
      </c>
      <c r="N27" s="35">
        <v>851</v>
      </c>
      <c r="O27" s="36">
        <f t="shared" si="7"/>
        <v>36.923727618779075</v>
      </c>
      <c r="P27" s="36">
        <f t="shared" si="7"/>
        <v>54.943013736326733</v>
      </c>
      <c r="Q27" s="36">
        <f t="shared" si="7"/>
        <v>70.821602252367541</v>
      </c>
      <c r="R27" s="36">
        <f t="shared" si="7"/>
        <v>80.549466608212768</v>
      </c>
      <c r="S27" s="36">
        <f t="shared" si="7"/>
        <v>70.857814336075208</v>
      </c>
      <c r="T27" s="36">
        <f t="shared" si="3"/>
        <v>0.73535664225896402</v>
      </c>
      <c r="U27" s="36">
        <v>0.41971643548139426</v>
      </c>
      <c r="V27" s="36">
        <v>0.41971643548139426</v>
      </c>
      <c r="W27" s="35">
        <v>34</v>
      </c>
      <c r="X27" s="24">
        <v>57004</v>
      </c>
      <c r="Y27" s="17">
        <f t="shared" si="1"/>
        <v>5.9644937197389655E-2</v>
      </c>
      <c r="Z27" s="17">
        <f t="shared" si="4"/>
        <v>0.13850476996907818</v>
      </c>
      <c r="AA27" s="35">
        <v>276</v>
      </c>
      <c r="AB27" s="35">
        <v>119</v>
      </c>
      <c r="AC27" s="35">
        <v>78</v>
      </c>
      <c r="AD27" s="17">
        <f t="shared" si="5"/>
        <v>0.27658877739573828</v>
      </c>
      <c r="AE27" s="17">
        <f t="shared" si="6"/>
        <v>2.5351858606392143E-2</v>
      </c>
      <c r="AF27" s="17">
        <f t="shared" si="2"/>
        <v>0.50997891463144729</v>
      </c>
      <c r="AG27" s="37">
        <v>0.5</v>
      </c>
      <c r="AH27" s="17"/>
      <c r="AI27" s="38"/>
    </row>
    <row r="28" spans="1:35" x14ac:dyDescent="0.25">
      <c r="A28" s="35">
        <v>17001</v>
      </c>
      <c r="B28" s="35">
        <v>17</v>
      </c>
      <c r="C28" s="23" t="s">
        <v>49</v>
      </c>
      <c r="D28" s="23">
        <v>5.5308682572199237E-2</v>
      </c>
      <c r="E28" s="35">
        <v>34924</v>
      </c>
      <c r="F28" s="35">
        <v>316769</v>
      </c>
      <c r="G28" s="35">
        <v>107565</v>
      </c>
      <c r="H28" s="35">
        <v>146757</v>
      </c>
      <c r="I28" s="35">
        <v>26527</v>
      </c>
      <c r="J28" s="35">
        <v>55031</v>
      </c>
      <c r="K28" s="35">
        <v>486143</v>
      </c>
      <c r="L28" s="35">
        <v>131008</v>
      </c>
      <c r="M28" s="35">
        <v>168798</v>
      </c>
      <c r="N28" s="35">
        <v>29103</v>
      </c>
      <c r="O28" s="36">
        <f t="shared" si="7"/>
        <v>63.462412095001</v>
      </c>
      <c r="P28" s="36">
        <f t="shared" si="7"/>
        <v>65.159634099431642</v>
      </c>
      <c r="Q28" s="36">
        <f t="shared" si="7"/>
        <v>82.105672936003913</v>
      </c>
      <c r="R28" s="36">
        <f t="shared" si="7"/>
        <v>86.942380833896138</v>
      </c>
      <c r="S28" s="36">
        <f t="shared" si="7"/>
        <v>91.148678830361135</v>
      </c>
      <c r="T28" s="36">
        <f t="shared" si="3"/>
        <v>0.84478922884864804</v>
      </c>
      <c r="U28" s="36">
        <v>0.69545838776608004</v>
      </c>
      <c r="V28" s="36">
        <v>0.69545838776608004</v>
      </c>
      <c r="W28" s="35">
        <v>412</v>
      </c>
      <c r="X28" s="24">
        <v>450074</v>
      </c>
      <c r="Y28" s="17">
        <f t="shared" si="1"/>
        <v>9.1540502228522419E-2</v>
      </c>
      <c r="Z28" s="17">
        <f t="shared" si="4"/>
        <v>0.34160008802567166</v>
      </c>
      <c r="AA28" s="35">
        <v>5250</v>
      </c>
      <c r="AB28" s="35">
        <v>5330</v>
      </c>
      <c r="AC28" s="35">
        <v>4439</v>
      </c>
      <c r="AD28" s="17">
        <f t="shared" si="5"/>
        <v>1.1123356011085583</v>
      </c>
      <c r="AE28" s="17">
        <f t="shared" si="6"/>
        <v>0.10195560046824549</v>
      </c>
      <c r="AF28" s="17">
        <f t="shared" si="2"/>
        <v>0.67538769960353973</v>
      </c>
      <c r="AG28" s="37">
        <v>0.5</v>
      </c>
      <c r="AH28" s="17"/>
      <c r="AI28" s="38"/>
    </row>
    <row r="29" spans="1:35" x14ac:dyDescent="0.25">
      <c r="A29" s="35">
        <v>19001</v>
      </c>
      <c r="B29" s="35">
        <v>19</v>
      </c>
      <c r="C29" s="23" t="s">
        <v>50</v>
      </c>
      <c r="D29" s="23">
        <v>0.17939958371299966</v>
      </c>
      <c r="E29" s="35">
        <v>27125</v>
      </c>
      <c r="F29" s="35">
        <v>287518</v>
      </c>
      <c r="G29" s="35">
        <v>83326</v>
      </c>
      <c r="H29" s="35">
        <v>101141</v>
      </c>
      <c r="I29" s="35">
        <v>21048</v>
      </c>
      <c r="J29" s="35">
        <v>99887</v>
      </c>
      <c r="K29" s="35">
        <v>769045</v>
      </c>
      <c r="L29" s="35">
        <v>145148</v>
      </c>
      <c r="M29" s="35">
        <v>167539</v>
      </c>
      <c r="N29" s="35">
        <v>35223</v>
      </c>
      <c r="O29" s="36">
        <f t="shared" si="7"/>
        <v>27.155685925095359</v>
      </c>
      <c r="P29" s="36">
        <f t="shared" si="7"/>
        <v>37.386368808067147</v>
      </c>
      <c r="Q29" s="36">
        <f t="shared" si="7"/>
        <v>57.407611541323341</v>
      </c>
      <c r="R29" s="36">
        <f t="shared" si="7"/>
        <v>60.368630587504995</v>
      </c>
      <c r="S29" s="36">
        <f t="shared" si="7"/>
        <v>59.756409164466397</v>
      </c>
      <c r="T29" s="36">
        <f t="shared" si="3"/>
        <v>0.56886872569443314</v>
      </c>
      <c r="U29" s="36">
        <v>0.5460118094805031</v>
      </c>
      <c r="V29" s="36">
        <v>0.5460118094805031</v>
      </c>
      <c r="W29" s="35">
        <v>340</v>
      </c>
      <c r="X29" s="24">
        <v>328139</v>
      </c>
      <c r="Y29" s="17">
        <f t="shared" si="1"/>
        <v>0.10361462672830721</v>
      </c>
      <c r="Z29" s="17">
        <f t="shared" si="4"/>
        <v>0.4184821922663442</v>
      </c>
      <c r="AA29" s="35">
        <v>5037</v>
      </c>
      <c r="AB29" s="35">
        <v>3959</v>
      </c>
      <c r="AC29" s="35">
        <v>3488</v>
      </c>
      <c r="AD29" s="17">
        <f t="shared" si="5"/>
        <v>1.2681617647805756</v>
      </c>
      <c r="AE29" s="17">
        <f t="shared" si="6"/>
        <v>0.11623847523195011</v>
      </c>
      <c r="AF29" s="17">
        <f t="shared" si="2"/>
        <v>0.50170997244119686</v>
      </c>
      <c r="AG29" s="37">
        <v>0.5</v>
      </c>
      <c r="AH29" s="17"/>
      <c r="AI29" s="38"/>
    </row>
    <row r="30" spans="1:35" x14ac:dyDescent="0.25">
      <c r="A30" s="35">
        <v>94001</v>
      </c>
      <c r="B30" s="35">
        <v>94</v>
      </c>
      <c r="C30" s="23" t="s">
        <v>51</v>
      </c>
      <c r="D30" s="23">
        <v>0.33417633208336966</v>
      </c>
      <c r="E30" s="35">
        <v>998</v>
      </c>
      <c r="F30" s="35">
        <v>11307</v>
      </c>
      <c r="G30" s="35">
        <v>1951</v>
      </c>
      <c r="H30" s="35">
        <v>1651</v>
      </c>
      <c r="I30" s="35">
        <v>168</v>
      </c>
      <c r="J30" s="35">
        <v>5140</v>
      </c>
      <c r="K30" s="35">
        <v>24007</v>
      </c>
      <c r="L30" s="35">
        <v>3171</v>
      </c>
      <c r="M30" s="35">
        <v>2648</v>
      </c>
      <c r="N30" s="35">
        <v>501</v>
      </c>
      <c r="O30" s="36">
        <f t="shared" si="7"/>
        <v>19.41634241245136</v>
      </c>
      <c r="P30" s="36">
        <f t="shared" si="7"/>
        <v>47.098762860832259</v>
      </c>
      <c r="Q30" s="36">
        <f t="shared" si="7"/>
        <v>61.526332387259536</v>
      </c>
      <c r="R30" s="36">
        <f t="shared" si="7"/>
        <v>62.348942598187314</v>
      </c>
      <c r="S30" s="36">
        <f t="shared" si="7"/>
        <v>33.532934131736525</v>
      </c>
      <c r="T30" s="36">
        <f t="shared" si="3"/>
        <v>0.53430918333282307</v>
      </c>
      <c r="U30" s="36">
        <v>0.2290260877678863</v>
      </c>
      <c r="V30" s="36">
        <v>0.2290260877678863</v>
      </c>
      <c r="W30" s="35">
        <v>15</v>
      </c>
      <c r="X30" s="24">
        <v>34401</v>
      </c>
      <c r="Y30" s="17">
        <f t="shared" si="1"/>
        <v>4.360338362256911E-2</v>
      </c>
      <c r="Z30" s="17">
        <f t="shared" si="4"/>
        <v>3.6360022816299568E-2</v>
      </c>
      <c r="AA30" s="35">
        <v>220</v>
      </c>
      <c r="AB30" s="35">
        <v>204</v>
      </c>
      <c r="AC30" s="35">
        <v>138</v>
      </c>
      <c r="AD30" s="17">
        <f t="shared" si="5"/>
        <v>0.54455781324186314</v>
      </c>
      <c r="AE30" s="17">
        <f t="shared" si="6"/>
        <v>4.991364007716436E-2</v>
      </c>
      <c r="AF30" s="17">
        <f t="shared" si="2"/>
        <v>0.34448978428612381</v>
      </c>
      <c r="AG30" s="37">
        <v>0.25</v>
      </c>
      <c r="AH30" s="17"/>
      <c r="AI30" s="38"/>
    </row>
    <row r="31" spans="1:35" x14ac:dyDescent="0.25">
      <c r="A31" s="35">
        <v>88001</v>
      </c>
      <c r="B31" s="35">
        <v>88</v>
      </c>
      <c r="C31" s="23" t="s">
        <v>52</v>
      </c>
      <c r="D31" s="23">
        <v>0.27285822072844501</v>
      </c>
      <c r="E31" s="35">
        <v>2660</v>
      </c>
      <c r="F31" s="35">
        <v>30664</v>
      </c>
      <c r="G31" s="35">
        <v>4834</v>
      </c>
      <c r="H31" s="35">
        <v>7101</v>
      </c>
      <c r="I31" s="35">
        <v>1299</v>
      </c>
      <c r="J31" s="35">
        <v>3701</v>
      </c>
      <c r="K31" s="35">
        <v>31127</v>
      </c>
      <c r="L31" s="35">
        <v>8856</v>
      </c>
      <c r="M31" s="35">
        <v>8427</v>
      </c>
      <c r="N31" s="35">
        <v>918</v>
      </c>
      <c r="O31" s="36">
        <f t="shared" si="7"/>
        <v>71.872466900837608</v>
      </c>
      <c r="P31" s="36">
        <f t="shared" si="7"/>
        <v>98.512545378610213</v>
      </c>
      <c r="Q31" s="36">
        <f t="shared" si="7"/>
        <v>54.584462511291783</v>
      </c>
      <c r="R31" s="36">
        <f t="shared" si="7"/>
        <v>84.264862940548241</v>
      </c>
      <c r="S31" s="36">
        <f t="shared" si="7"/>
        <v>141.5032679738562</v>
      </c>
      <c r="T31" s="36">
        <f t="shared" si="3"/>
        <v>0.95100822299079257</v>
      </c>
      <c r="U31" s="36">
        <v>0.66164052025838804</v>
      </c>
      <c r="V31" s="36">
        <v>0.66164052025838804</v>
      </c>
      <c r="W31" s="35">
        <v>38</v>
      </c>
      <c r="X31" s="24">
        <v>58316</v>
      </c>
      <c r="Y31" s="17">
        <f t="shared" si="1"/>
        <v>6.5162219630976057E-2</v>
      </c>
      <c r="Z31" s="17">
        <f t="shared" si="4"/>
        <v>0.17363611909437351</v>
      </c>
      <c r="AA31" s="35">
        <v>169</v>
      </c>
      <c r="AB31" s="35">
        <v>313</v>
      </c>
      <c r="AC31" s="35">
        <v>341</v>
      </c>
      <c r="AD31" s="17">
        <f t="shared" si="5"/>
        <v>0.47042549786222188</v>
      </c>
      <c r="AE31" s="17">
        <f t="shared" si="6"/>
        <v>4.3118744075364056E-2</v>
      </c>
      <c r="AF31" s="17">
        <f t="shared" si="2"/>
        <v>0.69567175388988656</v>
      </c>
      <c r="AG31" s="37">
        <v>0.5</v>
      </c>
      <c r="AH31" s="17"/>
      <c r="AI31" s="38"/>
    </row>
    <row r="32" spans="1:35" x14ac:dyDescent="0.25">
      <c r="A32" s="35">
        <v>97001</v>
      </c>
      <c r="B32" s="35">
        <v>97</v>
      </c>
      <c r="C32" s="23" t="s">
        <v>53</v>
      </c>
      <c r="D32" s="23">
        <v>0.68647797825516654</v>
      </c>
      <c r="E32" s="35">
        <v>521</v>
      </c>
      <c r="F32" s="35">
        <v>7144</v>
      </c>
      <c r="G32" s="35">
        <v>1404</v>
      </c>
      <c r="H32" s="35">
        <v>1348</v>
      </c>
      <c r="I32" s="35">
        <v>185</v>
      </c>
      <c r="J32" s="35">
        <v>5396</v>
      </c>
      <c r="K32" s="35">
        <v>19927</v>
      </c>
      <c r="L32" s="35">
        <v>2552</v>
      </c>
      <c r="M32" s="35">
        <v>2462</v>
      </c>
      <c r="N32" s="35">
        <v>463</v>
      </c>
      <c r="O32" s="36">
        <f t="shared" si="7"/>
        <v>9.6553002223869537</v>
      </c>
      <c r="P32" s="36">
        <f t="shared" si="7"/>
        <v>35.850855623024039</v>
      </c>
      <c r="Q32" s="36">
        <f t="shared" si="7"/>
        <v>55.01567398119122</v>
      </c>
      <c r="R32" s="36">
        <f t="shared" si="7"/>
        <v>54.752233956133225</v>
      </c>
      <c r="S32" s="36">
        <f t="shared" si="7"/>
        <v>39.956803455723545</v>
      </c>
      <c r="T32" s="36">
        <f t="shared" si="3"/>
        <v>0.48882359973830314</v>
      </c>
      <c r="U32" s="36">
        <v>0.13940257284873514</v>
      </c>
      <c r="V32" s="36">
        <v>0.13940257284873514</v>
      </c>
      <c r="W32" s="35">
        <v>13</v>
      </c>
      <c r="X32" s="24">
        <v>34307</v>
      </c>
      <c r="Y32" s="17">
        <f t="shared" si="1"/>
        <v>3.7893141341417205E-2</v>
      </c>
      <c r="Z32" s="17">
        <f t="shared" si="4"/>
        <v>0</v>
      </c>
      <c r="AA32" s="35">
        <v>12</v>
      </c>
      <c r="AB32" s="35">
        <v>99</v>
      </c>
      <c r="AC32" s="35">
        <v>52</v>
      </c>
      <c r="AD32" s="17">
        <f t="shared" si="5"/>
        <v>0.15837389842694882</v>
      </c>
      <c r="AE32" s="17">
        <f t="shared" si="6"/>
        <v>1.4516397655998976E-2</v>
      </c>
      <c r="AF32" s="17">
        <f t="shared" si="2"/>
        <v>0.28768421148937201</v>
      </c>
      <c r="AG32" s="37">
        <v>0.25</v>
      </c>
      <c r="AH32" s="17"/>
      <c r="AI32" s="38"/>
    </row>
    <row r="33" spans="1:35" x14ac:dyDescent="0.25">
      <c r="A33" s="35">
        <v>76001</v>
      </c>
      <c r="B33" s="35">
        <v>76</v>
      </c>
      <c r="C33" s="23" t="s">
        <v>54</v>
      </c>
      <c r="D33" s="23">
        <v>2.0658810604976801E-2</v>
      </c>
      <c r="E33" s="35">
        <v>104739</v>
      </c>
      <c r="F33" s="35">
        <v>1181600</v>
      </c>
      <c r="G33" s="35">
        <v>420893</v>
      </c>
      <c r="H33" s="35">
        <v>507924</v>
      </c>
      <c r="I33" s="35">
        <v>103664</v>
      </c>
      <c r="J33" s="35">
        <v>283113</v>
      </c>
      <c r="K33" s="35">
        <v>2180525</v>
      </c>
      <c r="L33" s="35">
        <v>526292</v>
      </c>
      <c r="M33" s="35">
        <v>627118</v>
      </c>
      <c r="N33" s="35">
        <v>117526</v>
      </c>
      <c r="O33" s="36">
        <f t="shared" si="7"/>
        <v>36.995475304913583</v>
      </c>
      <c r="P33" s="36">
        <f t="shared" si="7"/>
        <v>54.188784810997355</v>
      </c>
      <c r="Q33" s="36">
        <f t="shared" si="7"/>
        <v>79.973284792472626</v>
      </c>
      <c r="R33" s="36">
        <f t="shared" si="7"/>
        <v>80.993369668866151</v>
      </c>
      <c r="S33" s="36">
        <f t="shared" si="7"/>
        <v>88.20516311284311</v>
      </c>
      <c r="T33" s="36">
        <f t="shared" si="3"/>
        <v>0.79185937105704762</v>
      </c>
      <c r="U33" s="36">
        <v>0.86850360235438762</v>
      </c>
      <c r="V33" s="36">
        <v>0.86850360235438762</v>
      </c>
      <c r="W33" s="35">
        <v>1685</v>
      </c>
      <c r="X33" s="24">
        <v>2264748</v>
      </c>
      <c r="Y33" s="17">
        <f t="shared" si="1"/>
        <v>7.4401213733271868E-2</v>
      </c>
      <c r="Z33" s="17">
        <f t="shared" si="4"/>
        <v>0.23246550317636855</v>
      </c>
      <c r="AA33" s="35">
        <v>36848</v>
      </c>
      <c r="AB33" s="35">
        <v>29332</v>
      </c>
      <c r="AC33" s="35">
        <v>27209</v>
      </c>
      <c r="AD33" s="17">
        <f t="shared" si="5"/>
        <v>1.3745311472475821</v>
      </c>
      <c r="AE33" s="17">
        <f t="shared" si="6"/>
        <v>0.12598818948190485</v>
      </c>
      <c r="AF33" s="17">
        <f t="shared" si="2"/>
        <v>0.69232613550066746</v>
      </c>
      <c r="AG33" s="37">
        <v>0.5</v>
      </c>
      <c r="AH33" s="17"/>
      <c r="AI33" s="38"/>
    </row>
    <row r="34" spans="1:35" x14ac:dyDescent="0.25">
      <c r="U34" s="36"/>
    </row>
    <row r="35" spans="1:35" x14ac:dyDescent="0.25">
      <c r="Y35" s="42">
        <f>MIN(Y2:Y33)</f>
        <v>3.7893141341417205E-2</v>
      </c>
      <c r="AD35" s="38"/>
    </row>
    <row r="36" spans="1:35" x14ac:dyDescent="0.25">
      <c r="Y36" s="42">
        <f>MAX(Y2:Y33)</f>
        <v>0.19494041026095432</v>
      </c>
    </row>
  </sheetData>
  <autoFilter ref="A1:AI33" xr:uid="{2D9B2764-9AC2-48CA-B543-4DB0378CB1EA}"/>
  <pageMargins left="0.7" right="0.7" top="0.75" bottom="0.75" header="0.3" footer="0.3"/>
  <pageSetup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6E78-36DD-8E48-B995-3D2F4440806A}">
  <dimension ref="A1:AI36"/>
  <sheetViews>
    <sheetView zoomScale="87" zoomScaleNormal="100" workbookViewId="0">
      <selection activeCell="AG8" sqref="AG8"/>
    </sheetView>
  </sheetViews>
  <sheetFormatPr baseColWidth="10" defaultColWidth="11.42578125" defaultRowHeight="15.75" x14ac:dyDescent="0.25"/>
  <cols>
    <col min="1" max="2" width="11.42578125" style="39"/>
    <col min="3" max="3" width="11.42578125" style="39" customWidth="1"/>
    <col min="4" max="4" width="11.42578125" style="39" hidden="1" customWidth="1"/>
    <col min="5" max="9" width="16.42578125" style="39" hidden="1" customWidth="1"/>
    <col min="10" max="26" width="11.42578125" style="39" hidden="1" customWidth="1"/>
    <col min="27" max="31" width="11.42578125" style="39"/>
    <col min="32" max="32" width="16.85546875" style="39" customWidth="1"/>
    <col min="33" max="16384" width="11.42578125" style="39"/>
  </cols>
  <sheetData>
    <row r="1" spans="1:35" x14ac:dyDescent="0.25">
      <c r="A1" s="40" t="s">
        <v>0</v>
      </c>
      <c r="B1" s="40" t="s">
        <v>94</v>
      </c>
      <c r="C1" s="40" t="s">
        <v>1</v>
      </c>
      <c r="D1" s="40" t="s">
        <v>78</v>
      </c>
      <c r="E1" s="40" t="s">
        <v>79</v>
      </c>
      <c r="F1" s="40" t="s">
        <v>80</v>
      </c>
      <c r="G1" s="40" t="s">
        <v>81</v>
      </c>
      <c r="H1" s="40" t="s">
        <v>82</v>
      </c>
      <c r="I1" s="40" t="s">
        <v>83</v>
      </c>
      <c r="J1" s="40" t="s">
        <v>84</v>
      </c>
      <c r="K1" s="40" t="s">
        <v>85</v>
      </c>
      <c r="L1" s="40" t="s">
        <v>86</v>
      </c>
      <c r="M1" s="40" t="s">
        <v>87</v>
      </c>
      <c r="N1" s="40" t="s">
        <v>88</v>
      </c>
      <c r="O1" s="40" t="s">
        <v>89</v>
      </c>
      <c r="P1" s="40" t="s">
        <v>90</v>
      </c>
      <c r="Q1" s="40" t="s">
        <v>91</v>
      </c>
      <c r="R1" s="40" t="s">
        <v>92</v>
      </c>
      <c r="S1" s="40" t="s">
        <v>93</v>
      </c>
      <c r="T1" s="40" t="s">
        <v>102</v>
      </c>
      <c r="U1" s="40" t="s">
        <v>103</v>
      </c>
      <c r="V1" s="40" t="s">
        <v>98</v>
      </c>
      <c r="W1" s="40" t="s">
        <v>97</v>
      </c>
      <c r="X1" s="40" t="s">
        <v>13</v>
      </c>
      <c r="Y1" s="40" t="s">
        <v>14</v>
      </c>
      <c r="Z1" s="40" t="s">
        <v>15</v>
      </c>
      <c r="AA1" s="40" t="s">
        <v>104</v>
      </c>
      <c r="AB1" s="40" t="s">
        <v>105</v>
      </c>
      <c r="AC1" s="40" t="s">
        <v>106</v>
      </c>
      <c r="AD1" s="40" t="s">
        <v>19</v>
      </c>
      <c r="AE1" s="40" t="s">
        <v>20</v>
      </c>
      <c r="AF1" s="41" t="s">
        <v>101</v>
      </c>
      <c r="AG1" s="41" t="s">
        <v>22</v>
      </c>
    </row>
    <row r="2" spans="1:35" x14ac:dyDescent="0.25">
      <c r="A2" s="35">
        <v>91001</v>
      </c>
      <c r="B2" s="35">
        <v>91</v>
      </c>
      <c r="C2" s="23" t="s">
        <v>23</v>
      </c>
      <c r="D2" s="23">
        <v>0.28850052154061129</v>
      </c>
      <c r="E2" s="35">
        <v>2455</v>
      </c>
      <c r="F2" s="35">
        <v>31525</v>
      </c>
      <c r="G2" s="35">
        <v>5254</v>
      </c>
      <c r="H2" s="35">
        <v>4489</v>
      </c>
      <c r="I2" s="35">
        <v>513</v>
      </c>
      <c r="J2" s="35">
        <v>7420</v>
      </c>
      <c r="K2" s="35">
        <v>38393</v>
      </c>
      <c r="L2" s="35">
        <v>5472</v>
      </c>
      <c r="M2" s="35">
        <v>5104</v>
      </c>
      <c r="N2" s="35">
        <v>1052</v>
      </c>
      <c r="O2" s="36">
        <f t="shared" ref="O2:S24" si="0">E2*100/J2</f>
        <v>33.086253369272235</v>
      </c>
      <c r="P2" s="36">
        <f t="shared" si="0"/>
        <v>82.111322376474874</v>
      </c>
      <c r="Q2" s="36">
        <f t="shared" si="0"/>
        <v>96.016081871345023</v>
      </c>
      <c r="R2" s="36">
        <f t="shared" si="0"/>
        <v>87.950626959247643</v>
      </c>
      <c r="S2" s="36">
        <f t="shared" si="0"/>
        <v>48.764258555133082</v>
      </c>
      <c r="T2" s="36">
        <f>((O2*0.001)+(P2*0.124)+(Q2*0.153)+(R2*0.484)+(S2*0.238))/100</f>
        <v>0.79079347738765482</v>
      </c>
      <c r="U2" s="36">
        <v>1.3260966345561838</v>
      </c>
      <c r="V2" s="36">
        <v>1</v>
      </c>
      <c r="W2" s="35">
        <v>27</v>
      </c>
      <c r="X2" s="24">
        <v>50811</v>
      </c>
      <c r="Y2" s="17">
        <f t="shared" ref="Y2:Y33" si="1">W2/X2*100</f>
        <v>5.31381000177127E-2</v>
      </c>
      <c r="Z2" s="17">
        <f>(Y2-$Y$35)/($Y$36-$Y$35)</f>
        <v>9.7072421451061472E-2</v>
      </c>
      <c r="AA2" s="35">
        <v>654</v>
      </c>
      <c r="AB2" s="35">
        <v>430</v>
      </c>
      <c r="AC2" s="35">
        <v>161</v>
      </c>
      <c r="AD2" s="17">
        <f>(AVERAGE(AA2:AC2))/X2*100</f>
        <v>0.81675227805002859</v>
      </c>
      <c r="AE2" s="17">
        <f>AD2/10.91</f>
        <v>7.486272026123085E-2</v>
      </c>
      <c r="AF2" s="17">
        <f t="shared" ref="AF2:AF33" si="2">(T2*0.5)+(V2*0.3)+(Z2*0.1)+(AE2*0.1)</f>
        <v>0.71259025286505651</v>
      </c>
      <c r="AG2" s="37">
        <v>0.5</v>
      </c>
      <c r="AH2" s="17"/>
      <c r="AI2" s="38"/>
    </row>
    <row r="3" spans="1:35" x14ac:dyDescent="0.25">
      <c r="A3" s="35">
        <v>18001</v>
      </c>
      <c r="B3" s="35">
        <v>18</v>
      </c>
      <c r="C3" s="23" t="s">
        <v>24</v>
      </c>
      <c r="D3" s="23">
        <v>0.11729648419402994</v>
      </c>
      <c r="E3" s="35">
        <v>9658</v>
      </c>
      <c r="F3" s="35">
        <v>89502</v>
      </c>
      <c r="G3" s="35">
        <v>23776</v>
      </c>
      <c r="H3" s="35">
        <v>27304</v>
      </c>
      <c r="I3" s="35">
        <v>5735</v>
      </c>
      <c r="J3" s="35">
        <v>32920</v>
      </c>
      <c r="K3" s="35">
        <v>206244</v>
      </c>
      <c r="L3" s="35">
        <v>36847</v>
      </c>
      <c r="M3" s="35">
        <v>35866</v>
      </c>
      <c r="N3" s="35">
        <v>5487</v>
      </c>
      <c r="O3" s="36">
        <f t="shared" si="0"/>
        <v>29.337788578371811</v>
      </c>
      <c r="P3" s="36">
        <f t="shared" si="0"/>
        <v>43.396171524989818</v>
      </c>
      <c r="Q3" s="36">
        <f t="shared" si="0"/>
        <v>64.526284365077217</v>
      </c>
      <c r="R3" s="36">
        <f t="shared" si="0"/>
        <v>76.127809067083035</v>
      </c>
      <c r="S3" s="36">
        <f t="shared" si="0"/>
        <v>104.51977401129943</v>
      </c>
      <c r="T3" s="36">
        <f t="shared" ref="T3:T33" si="3">((O3*0.001)+(P3*0.124)+(Q3*0.153)+(R3*0.484)+(S3*0.238))/100</f>
        <v>0.77004550368691371</v>
      </c>
      <c r="U3" s="36">
        <v>1.1031503364360811</v>
      </c>
      <c r="V3" s="36">
        <v>1</v>
      </c>
      <c r="W3" s="35">
        <v>153</v>
      </c>
      <c r="X3" s="24">
        <v>174839</v>
      </c>
      <c r="Y3" s="17">
        <f t="shared" si="1"/>
        <v>8.7509079781970839E-2</v>
      </c>
      <c r="Z3" s="17">
        <f t="shared" ref="Z3:Z33" si="4">(Y3-$Y$35)/($Y$36-$Y$35)</f>
        <v>0.31592996670304574</v>
      </c>
      <c r="AA3" s="35">
        <v>1265</v>
      </c>
      <c r="AB3" s="35">
        <v>653</v>
      </c>
      <c r="AC3" s="35">
        <v>617</v>
      </c>
      <c r="AD3" s="17">
        <f t="shared" ref="AD3:AD33" si="5">(AVERAGE(AA3:AC3))/X3*100</f>
        <v>0.48330178049519845</v>
      </c>
      <c r="AE3" s="17">
        <f t="shared" ref="AE3:AE33" si="6">AD3/10.91</f>
        <v>4.4298971631090603E-2</v>
      </c>
      <c r="AF3" s="17">
        <f t="shared" si="2"/>
        <v>0.72104564567687046</v>
      </c>
      <c r="AG3" s="37">
        <v>0.5</v>
      </c>
      <c r="AH3" s="17"/>
      <c r="AI3" s="38"/>
    </row>
    <row r="4" spans="1:35" x14ac:dyDescent="0.25">
      <c r="A4" s="35">
        <v>8001</v>
      </c>
      <c r="B4" s="35">
        <v>8001</v>
      </c>
      <c r="C4" s="23" t="s">
        <v>25</v>
      </c>
      <c r="D4" s="23">
        <v>4.7105734255814205E-4</v>
      </c>
      <c r="E4" s="44">
        <v>51580</v>
      </c>
      <c r="F4" s="35">
        <v>515271</v>
      </c>
      <c r="G4" s="35">
        <v>128949</v>
      </c>
      <c r="H4" s="35">
        <v>167392</v>
      </c>
      <c r="I4" s="35">
        <v>30547</v>
      </c>
      <c r="J4" s="35">
        <v>79887</v>
      </c>
      <c r="K4" s="35">
        <v>657184</v>
      </c>
      <c r="L4" s="35">
        <v>139483</v>
      </c>
      <c r="M4" s="35">
        <v>157802</v>
      </c>
      <c r="N4" s="35">
        <v>26680</v>
      </c>
      <c r="O4" s="36">
        <f t="shared" si="0"/>
        <v>64.56619975715698</v>
      </c>
      <c r="P4" s="36">
        <f t="shared" si="0"/>
        <v>78.40589545698009</v>
      </c>
      <c r="Q4" s="36">
        <f t="shared" si="0"/>
        <v>92.447825182997207</v>
      </c>
      <c r="R4" s="36">
        <f t="shared" si="0"/>
        <v>106.0772360299616</v>
      </c>
      <c r="S4" s="36">
        <f t="shared" si="0"/>
        <v>114.49400299850075</v>
      </c>
      <c r="T4" s="36">
        <f t="shared" si="3"/>
        <v>1.0252236944156585</v>
      </c>
      <c r="U4" s="36">
        <v>1.8159807879635801</v>
      </c>
      <c r="V4" s="36">
        <v>1</v>
      </c>
      <c r="W4" s="35">
        <v>1454</v>
      </c>
      <c r="X4" s="24">
        <v>1297082</v>
      </c>
      <c r="Y4" s="17">
        <f t="shared" si="1"/>
        <v>0.11209777022578371</v>
      </c>
      <c r="Z4" s="17">
        <f t="shared" si="4"/>
        <v>0.47249869032988473</v>
      </c>
      <c r="AA4" s="35">
        <v>28899</v>
      </c>
      <c r="AB4" s="35">
        <v>30175</v>
      </c>
      <c r="AC4" s="35">
        <v>30304</v>
      </c>
      <c r="AD4" s="17">
        <f t="shared" si="5"/>
        <v>2.2968992451261112</v>
      </c>
      <c r="AE4" s="17">
        <f t="shared" si="6"/>
        <v>0.21053155317379571</v>
      </c>
      <c r="AF4" s="17">
        <f t="shared" si="2"/>
        <v>0.88091487155819725</v>
      </c>
      <c r="AG4" s="37">
        <v>0.75</v>
      </c>
      <c r="AH4" s="17"/>
      <c r="AI4" s="38"/>
    </row>
    <row r="5" spans="1:35" x14ac:dyDescent="0.25">
      <c r="A5" s="35">
        <v>41001</v>
      </c>
      <c r="B5" s="35">
        <v>41</v>
      </c>
      <c r="C5" s="23" t="s">
        <v>26</v>
      </c>
      <c r="D5" s="23">
        <v>6.5884594447468706E-2</v>
      </c>
      <c r="E5" s="35">
        <v>32196</v>
      </c>
      <c r="F5" s="35">
        <v>311402</v>
      </c>
      <c r="G5" s="35">
        <v>69778</v>
      </c>
      <c r="H5" s="35">
        <v>107141</v>
      </c>
      <c r="I5" s="35">
        <v>19547</v>
      </c>
      <c r="J5" s="35">
        <v>79607</v>
      </c>
      <c r="K5" s="35">
        <v>547164</v>
      </c>
      <c r="L5" s="35">
        <v>113815</v>
      </c>
      <c r="M5" s="35">
        <v>124610</v>
      </c>
      <c r="N5" s="35">
        <v>21263</v>
      </c>
      <c r="O5" s="36">
        <f t="shared" si="0"/>
        <v>40.44367957591669</v>
      </c>
      <c r="P5" s="36">
        <f t="shared" si="0"/>
        <v>56.912004444736858</v>
      </c>
      <c r="Q5" s="36">
        <f t="shared" si="0"/>
        <v>61.308263409919604</v>
      </c>
      <c r="R5" s="36">
        <f t="shared" si="0"/>
        <v>85.981060910039318</v>
      </c>
      <c r="S5" s="36">
        <f t="shared" si="0"/>
        <v>91.929643041903773</v>
      </c>
      <c r="T5" s="36">
        <f t="shared" si="3"/>
        <v>0.79971785056873101</v>
      </c>
      <c r="U5" s="36">
        <v>1.3070122343244777</v>
      </c>
      <c r="V5" s="36">
        <v>1</v>
      </c>
      <c r="W5" s="35">
        <v>538</v>
      </c>
      <c r="X5" s="24">
        <v>367400</v>
      </c>
      <c r="Y5" s="17">
        <f t="shared" si="1"/>
        <v>0.14643440391943385</v>
      </c>
      <c r="Z5" s="17">
        <f t="shared" si="4"/>
        <v>0.69113753664590982</v>
      </c>
      <c r="AA5" s="35">
        <v>5400</v>
      </c>
      <c r="AB5" s="35">
        <v>5139</v>
      </c>
      <c r="AC5" s="35">
        <v>3806</v>
      </c>
      <c r="AD5" s="17">
        <f t="shared" si="5"/>
        <v>1.3014879332244604</v>
      </c>
      <c r="AE5" s="17">
        <f t="shared" si="6"/>
        <v>0.11929311945228785</v>
      </c>
      <c r="AF5" s="17">
        <f t="shared" si="2"/>
        <v>0.78090199089418522</v>
      </c>
      <c r="AG5" s="37">
        <v>0.75</v>
      </c>
      <c r="AH5" s="17"/>
      <c r="AI5" s="38"/>
    </row>
    <row r="6" spans="1:35" x14ac:dyDescent="0.25">
      <c r="A6" s="35">
        <v>47001</v>
      </c>
      <c r="B6" s="35">
        <v>47001</v>
      </c>
      <c r="C6" s="23" t="s">
        <v>27</v>
      </c>
      <c r="D6" s="23">
        <v>0.10252861627228833</v>
      </c>
      <c r="E6" s="44">
        <v>19020</v>
      </c>
      <c r="F6" s="35">
        <v>139995</v>
      </c>
      <c r="G6" s="35">
        <v>40373</v>
      </c>
      <c r="H6" s="35">
        <v>55713</v>
      </c>
      <c r="I6" s="35">
        <v>9507</v>
      </c>
      <c r="J6" s="35">
        <v>66877</v>
      </c>
      <c r="K6" s="35">
        <v>536918</v>
      </c>
      <c r="L6" s="35">
        <v>107265</v>
      </c>
      <c r="M6" s="35">
        <v>109321</v>
      </c>
      <c r="N6" s="35">
        <v>18089</v>
      </c>
      <c r="O6" s="36">
        <f t="shared" si="0"/>
        <v>28.440270945167995</v>
      </c>
      <c r="P6" s="36">
        <f t="shared" si="0"/>
        <v>26.073813878469338</v>
      </c>
      <c r="Q6" s="36">
        <f t="shared" si="0"/>
        <v>37.638558709737566</v>
      </c>
      <c r="R6" s="36">
        <f t="shared" si="0"/>
        <v>50.962761043166452</v>
      </c>
      <c r="S6" s="36">
        <f t="shared" si="0"/>
        <v>52.556802476643263</v>
      </c>
      <c r="T6" s="36">
        <f t="shared" si="3"/>
        <v>0.46194788008798882</v>
      </c>
      <c r="U6" s="36">
        <v>1.1445689788750582</v>
      </c>
      <c r="V6" s="36">
        <v>1</v>
      </c>
      <c r="W6" s="35">
        <v>381</v>
      </c>
      <c r="X6" s="24">
        <v>546979</v>
      </c>
      <c r="Y6" s="17">
        <f t="shared" si="1"/>
        <v>6.9655324975913147E-2</v>
      </c>
      <c r="Z6" s="17">
        <f t="shared" si="4"/>
        <v>0.20224601072667642</v>
      </c>
      <c r="AA6" s="35">
        <v>14148</v>
      </c>
      <c r="AB6" s="35">
        <v>12874</v>
      </c>
      <c r="AC6" s="35">
        <v>12389</v>
      </c>
      <c r="AD6" s="17">
        <f t="shared" si="5"/>
        <v>2.4017375438545172</v>
      </c>
      <c r="AE6" s="17">
        <f t="shared" si="6"/>
        <v>0.22014092977584943</v>
      </c>
      <c r="AF6" s="17">
        <f t="shared" si="2"/>
        <v>0.57321263409424694</v>
      </c>
      <c r="AG6" s="37">
        <v>0.5</v>
      </c>
      <c r="AH6" s="17"/>
      <c r="AI6" s="38"/>
    </row>
    <row r="7" spans="1:35" x14ac:dyDescent="0.25">
      <c r="A7" s="35">
        <v>44001</v>
      </c>
      <c r="B7" s="35">
        <v>44</v>
      </c>
      <c r="C7" s="23" t="s">
        <v>28</v>
      </c>
      <c r="D7" s="23">
        <v>0.26784217792525494</v>
      </c>
      <c r="E7" s="35">
        <v>29385</v>
      </c>
      <c r="F7" s="35">
        <v>242132</v>
      </c>
      <c r="G7" s="35">
        <v>45612</v>
      </c>
      <c r="H7" s="35">
        <v>46645</v>
      </c>
      <c r="I7" s="35">
        <v>7113</v>
      </c>
      <c r="J7" s="35">
        <v>80972</v>
      </c>
      <c r="K7" s="35">
        <v>492508</v>
      </c>
      <c r="L7" s="35">
        <v>70168</v>
      </c>
      <c r="M7" s="35">
        <v>66440</v>
      </c>
      <c r="N7" s="35">
        <v>10445</v>
      </c>
      <c r="O7" s="36">
        <f t="shared" si="0"/>
        <v>36.29032258064516</v>
      </c>
      <c r="P7" s="36">
        <f t="shared" si="0"/>
        <v>49.163059280255347</v>
      </c>
      <c r="Q7" s="36">
        <f t="shared" si="0"/>
        <v>65.003990422984842</v>
      </c>
      <c r="R7" s="36">
        <f t="shared" si="0"/>
        <v>70.206201083684533</v>
      </c>
      <c r="S7" s="36">
        <f t="shared" si="0"/>
        <v>68.099569171852565</v>
      </c>
      <c r="T7" s="36">
        <f t="shared" si="3"/>
        <v>0.66265618995453213</v>
      </c>
      <c r="U7" s="36">
        <v>0.54074216153893517</v>
      </c>
      <c r="V7" s="36">
        <v>0.54074216153893517</v>
      </c>
      <c r="W7" s="35">
        <v>279</v>
      </c>
      <c r="X7" s="24">
        <v>206435</v>
      </c>
      <c r="Y7" s="17">
        <f t="shared" si="1"/>
        <v>0.13515150047230365</v>
      </c>
      <c r="Z7" s="17">
        <f t="shared" si="4"/>
        <v>0.61929354009152859</v>
      </c>
      <c r="AA7" s="35">
        <v>1172</v>
      </c>
      <c r="AB7" s="35">
        <v>806</v>
      </c>
      <c r="AC7" s="35">
        <v>912</v>
      </c>
      <c r="AD7" s="17">
        <f t="shared" si="5"/>
        <v>0.4666521342472611</v>
      </c>
      <c r="AE7" s="17">
        <f t="shared" si="6"/>
        <v>4.2772881232562884E-2</v>
      </c>
      <c r="AF7" s="17">
        <f t="shared" si="2"/>
        <v>0.55975738557135579</v>
      </c>
      <c r="AG7" s="37">
        <v>0.5</v>
      </c>
      <c r="AH7" s="17"/>
      <c r="AI7" s="38"/>
    </row>
    <row r="8" spans="1:35" x14ac:dyDescent="0.25">
      <c r="A8" s="35">
        <v>54001</v>
      </c>
      <c r="B8" s="35">
        <v>54</v>
      </c>
      <c r="C8" s="23" t="s">
        <v>29</v>
      </c>
      <c r="D8" s="23">
        <v>3.6167439404689229E-2</v>
      </c>
      <c r="E8" s="35">
        <v>47835</v>
      </c>
      <c r="F8" s="35">
        <v>445665</v>
      </c>
      <c r="G8" s="35">
        <v>137640</v>
      </c>
      <c r="H8" s="35">
        <v>158580</v>
      </c>
      <c r="I8" s="35">
        <v>25157</v>
      </c>
      <c r="J8" s="35">
        <v>108012</v>
      </c>
      <c r="K8" s="35">
        <v>838407</v>
      </c>
      <c r="L8" s="35">
        <v>164009</v>
      </c>
      <c r="M8" s="35">
        <v>171248</v>
      </c>
      <c r="N8" s="35">
        <v>29530</v>
      </c>
      <c r="O8" s="36">
        <f t="shared" si="0"/>
        <v>44.286745917120321</v>
      </c>
      <c r="P8" s="36">
        <f t="shared" si="0"/>
        <v>53.156164011035216</v>
      </c>
      <c r="Q8" s="36">
        <f t="shared" si="0"/>
        <v>83.922223780402291</v>
      </c>
      <c r="R8" s="36">
        <f t="shared" si="0"/>
        <v>92.602541343548538</v>
      </c>
      <c r="S8" s="36">
        <f t="shared" si="0"/>
        <v>85.191330849983075</v>
      </c>
      <c r="T8" s="36">
        <f t="shared" si="3"/>
        <v>0.84570918074260504</v>
      </c>
      <c r="U8" s="36">
        <v>0.97542224632489904</v>
      </c>
      <c r="V8" s="36">
        <v>1</v>
      </c>
      <c r="W8" s="35">
        <v>530</v>
      </c>
      <c r="X8" s="24">
        <v>787891</v>
      </c>
      <c r="Y8" s="17">
        <f t="shared" si="1"/>
        <v>6.7268188112315025E-2</v>
      </c>
      <c r="Z8" s="17">
        <f t="shared" si="4"/>
        <v>0.18704589371718441</v>
      </c>
      <c r="AA8" s="35">
        <v>5576</v>
      </c>
      <c r="AB8" s="35">
        <v>5885</v>
      </c>
      <c r="AC8" s="35">
        <v>6369</v>
      </c>
      <c r="AD8" s="17">
        <f t="shared" si="5"/>
        <v>0.75433446166199802</v>
      </c>
      <c r="AE8" s="17">
        <f t="shared" si="6"/>
        <v>6.9141563855361868E-2</v>
      </c>
      <c r="AF8" s="17">
        <f t="shared" si="2"/>
        <v>0.74847333612855715</v>
      </c>
      <c r="AG8" s="37">
        <v>0.75</v>
      </c>
      <c r="AH8" s="17"/>
      <c r="AI8" s="38"/>
    </row>
    <row r="9" spans="1:35" x14ac:dyDescent="0.25">
      <c r="A9" s="35">
        <v>23001</v>
      </c>
      <c r="B9" s="35">
        <v>23</v>
      </c>
      <c r="C9" s="23" t="s">
        <v>30</v>
      </c>
      <c r="D9" s="23">
        <v>0.21908399043877241</v>
      </c>
      <c r="E9" s="35">
        <v>62493</v>
      </c>
      <c r="F9" s="35">
        <v>441918</v>
      </c>
      <c r="G9" s="35">
        <v>126525</v>
      </c>
      <c r="H9" s="35">
        <v>149477</v>
      </c>
      <c r="I9" s="35">
        <v>30702</v>
      </c>
      <c r="J9" s="35">
        <v>128426</v>
      </c>
      <c r="K9" s="35">
        <v>890926</v>
      </c>
      <c r="L9" s="35">
        <v>189323</v>
      </c>
      <c r="M9" s="35">
        <v>203543</v>
      </c>
      <c r="N9" s="35">
        <v>39431</v>
      </c>
      <c r="O9" s="36">
        <f t="shared" si="0"/>
        <v>48.660707333406009</v>
      </c>
      <c r="P9" s="36">
        <f t="shared" si="0"/>
        <v>49.60209938872589</v>
      </c>
      <c r="Q9" s="36">
        <f t="shared" si="0"/>
        <v>66.83023193167233</v>
      </c>
      <c r="R9" s="36">
        <f t="shared" si="0"/>
        <v>73.437553735574298</v>
      </c>
      <c r="S9" s="36">
        <f t="shared" si="0"/>
        <v>77.862595419847324</v>
      </c>
      <c r="T9" s="36">
        <f t="shared" si="3"/>
        <v>0.70499420235022914</v>
      </c>
      <c r="U9" s="36">
        <v>1.3232852961420205</v>
      </c>
      <c r="V9" s="36">
        <v>1</v>
      </c>
      <c r="W9" s="35">
        <v>632</v>
      </c>
      <c r="X9" s="24">
        <v>509558</v>
      </c>
      <c r="Y9" s="17">
        <f t="shared" si="1"/>
        <v>0.12402906047986686</v>
      </c>
      <c r="Z9" s="17">
        <f t="shared" si="4"/>
        <v>0.54847129613302115</v>
      </c>
      <c r="AA9" s="35">
        <v>12970</v>
      </c>
      <c r="AB9" s="35">
        <v>10371</v>
      </c>
      <c r="AC9" s="35">
        <v>8720</v>
      </c>
      <c r="AD9" s="17">
        <f t="shared" si="5"/>
        <v>2.0973078628929387</v>
      </c>
      <c r="AE9" s="17">
        <f t="shared" si="6"/>
        <v>0.19223720099843616</v>
      </c>
      <c r="AF9" s="17">
        <f t="shared" si="2"/>
        <v>0.72656795088826032</v>
      </c>
      <c r="AG9" s="37">
        <v>0.5</v>
      </c>
      <c r="AH9" s="17"/>
      <c r="AI9" s="38"/>
    </row>
    <row r="10" spans="1:35" x14ac:dyDescent="0.25">
      <c r="A10" s="35">
        <v>70001</v>
      </c>
      <c r="B10" s="35">
        <v>70</v>
      </c>
      <c r="C10" s="23" t="s">
        <v>31</v>
      </c>
      <c r="D10" s="23">
        <v>0.11838812059235998</v>
      </c>
      <c r="E10" s="35">
        <v>33004</v>
      </c>
      <c r="F10" s="35">
        <v>239365</v>
      </c>
      <c r="G10" s="35">
        <v>69194</v>
      </c>
      <c r="H10" s="35">
        <v>85152</v>
      </c>
      <c r="I10" s="35">
        <v>15517</v>
      </c>
      <c r="J10" s="35">
        <v>68782</v>
      </c>
      <c r="K10" s="35">
        <v>470509</v>
      </c>
      <c r="L10" s="35">
        <v>97040</v>
      </c>
      <c r="M10" s="35">
        <v>104454</v>
      </c>
      <c r="N10" s="35">
        <v>19915</v>
      </c>
      <c r="O10" s="36">
        <f t="shared" si="0"/>
        <v>47.983484051059868</v>
      </c>
      <c r="P10" s="36">
        <f t="shared" si="0"/>
        <v>50.873628347172954</v>
      </c>
      <c r="Q10" s="36">
        <f t="shared" si="0"/>
        <v>71.304616652926626</v>
      </c>
      <c r="R10" s="36">
        <f t="shared" si="0"/>
        <v>81.521052329254985</v>
      </c>
      <c r="S10" s="36">
        <f t="shared" si="0"/>
        <v>77.916143610343966</v>
      </c>
      <c r="T10" s="36">
        <f t="shared" si="3"/>
        <v>0.75266151253619551</v>
      </c>
      <c r="U10" s="36">
        <v>0.89713688918998635</v>
      </c>
      <c r="V10" s="36">
        <v>0.89713688918998635</v>
      </c>
      <c r="W10" s="35">
        <v>336</v>
      </c>
      <c r="X10" s="24">
        <v>298062</v>
      </c>
      <c r="Y10" s="17">
        <f t="shared" si="1"/>
        <v>0.11272822432916642</v>
      </c>
      <c r="Z10" s="17">
        <f t="shared" si="4"/>
        <v>0.47651311291564596</v>
      </c>
      <c r="AA10" s="35">
        <v>5724</v>
      </c>
      <c r="AB10" s="35">
        <v>4990</v>
      </c>
      <c r="AC10" s="35">
        <v>4612</v>
      </c>
      <c r="AD10" s="17">
        <f t="shared" si="5"/>
        <v>1.7139610774492109</v>
      </c>
      <c r="AE10" s="17">
        <f t="shared" si="6"/>
        <v>0.15710000709891941</v>
      </c>
      <c r="AF10" s="17">
        <f t="shared" si="2"/>
        <v>0.70883313502655021</v>
      </c>
      <c r="AG10" s="37">
        <v>0.5</v>
      </c>
      <c r="AH10" s="17"/>
      <c r="AI10" s="38"/>
    </row>
    <row r="11" spans="1:35" x14ac:dyDescent="0.25">
      <c r="A11" s="35">
        <v>68001</v>
      </c>
      <c r="B11" s="35">
        <v>68</v>
      </c>
      <c r="C11" s="23" t="s">
        <v>32</v>
      </c>
      <c r="D11" s="23">
        <v>1.6414632677214706E-2</v>
      </c>
      <c r="E11" s="35">
        <v>76639</v>
      </c>
      <c r="F11" s="35">
        <v>683109</v>
      </c>
      <c r="G11" s="35">
        <v>216243</v>
      </c>
      <c r="H11" s="35">
        <v>260746</v>
      </c>
      <c r="I11" s="35">
        <v>49446</v>
      </c>
      <c r="J11" s="35">
        <v>137673</v>
      </c>
      <c r="K11" s="35">
        <v>1159969</v>
      </c>
      <c r="L11" s="35">
        <v>264653</v>
      </c>
      <c r="M11" s="35">
        <v>289045</v>
      </c>
      <c r="N11" s="35">
        <v>53854</v>
      </c>
      <c r="O11" s="36">
        <f t="shared" si="0"/>
        <v>55.667414816267531</v>
      </c>
      <c r="P11" s="36">
        <f t="shared" si="0"/>
        <v>58.89028068853564</v>
      </c>
      <c r="Q11" s="36">
        <f t="shared" si="0"/>
        <v>81.708123467332697</v>
      </c>
      <c r="R11" s="36">
        <f t="shared" si="0"/>
        <v>90.209482952481451</v>
      </c>
      <c r="S11" s="36">
        <f t="shared" si="0"/>
        <v>91.814906970698559</v>
      </c>
      <c r="T11" s="36">
        <f t="shared" si="3"/>
        <v>0.85372742718723871</v>
      </c>
      <c r="U11" s="36">
        <v>1.0772828132338079</v>
      </c>
      <c r="V11" s="36">
        <v>1</v>
      </c>
      <c r="W11" s="35">
        <v>831</v>
      </c>
      <c r="X11" s="24">
        <v>614269</v>
      </c>
      <c r="Y11" s="17">
        <f t="shared" si="1"/>
        <v>0.13528275071670556</v>
      </c>
      <c r="Z11" s="17">
        <f t="shared" si="4"/>
        <v>0.62012927728902911</v>
      </c>
      <c r="AA11" s="35">
        <v>14452</v>
      </c>
      <c r="AB11" s="35">
        <v>13010</v>
      </c>
      <c r="AC11" s="35">
        <v>11283</v>
      </c>
      <c r="AD11" s="17">
        <f t="shared" si="5"/>
        <v>2.1024990679978965</v>
      </c>
      <c r="AE11" s="17">
        <f t="shared" si="6"/>
        <v>0.19271302181465597</v>
      </c>
      <c r="AF11" s="17">
        <f t="shared" si="2"/>
        <v>0.80814794350398778</v>
      </c>
      <c r="AG11" s="37">
        <v>0.75</v>
      </c>
      <c r="AH11" s="17"/>
      <c r="AI11" s="38"/>
    </row>
    <row r="12" spans="1:35" x14ac:dyDescent="0.25">
      <c r="A12" s="35">
        <v>52001</v>
      </c>
      <c r="B12" s="35">
        <v>52</v>
      </c>
      <c r="C12" s="23" t="s">
        <v>33</v>
      </c>
      <c r="D12" s="23">
        <v>0.22222448652077226</v>
      </c>
      <c r="E12" s="35">
        <v>55373</v>
      </c>
      <c r="F12" s="35">
        <v>422262</v>
      </c>
      <c r="G12" s="35">
        <v>127220</v>
      </c>
      <c r="H12" s="35">
        <v>150131</v>
      </c>
      <c r="I12" s="35">
        <v>33094</v>
      </c>
      <c r="J12" s="35">
        <v>101956</v>
      </c>
      <c r="K12" s="35">
        <v>823262</v>
      </c>
      <c r="L12" s="35">
        <v>169967</v>
      </c>
      <c r="M12" s="35">
        <v>191768</v>
      </c>
      <c r="N12" s="35">
        <v>42799</v>
      </c>
      <c r="O12" s="36">
        <f t="shared" si="0"/>
        <v>54.310683039742635</v>
      </c>
      <c r="P12" s="36">
        <f t="shared" si="0"/>
        <v>51.291326455004601</v>
      </c>
      <c r="Q12" s="36">
        <f t="shared" si="0"/>
        <v>74.849823789323807</v>
      </c>
      <c r="R12" s="36">
        <f t="shared" si="0"/>
        <v>78.287826957573742</v>
      </c>
      <c r="S12" s="36">
        <f t="shared" si="0"/>
        <v>77.324236547582885</v>
      </c>
      <c r="T12" s="36">
        <f t="shared" si="3"/>
        <v>0.74160934749017271</v>
      </c>
      <c r="U12" s="36">
        <v>1.0574490297559462</v>
      </c>
      <c r="V12" s="36">
        <v>1</v>
      </c>
      <c r="W12" s="35">
        <v>415</v>
      </c>
      <c r="X12" s="24">
        <v>392567</v>
      </c>
      <c r="Y12" s="17">
        <f t="shared" si="1"/>
        <v>0.10571443855443784</v>
      </c>
      <c r="Z12" s="17">
        <f t="shared" si="4"/>
        <v>0.43185276432771807</v>
      </c>
      <c r="AA12" s="35">
        <v>3028</v>
      </c>
      <c r="AB12" s="35">
        <v>2195</v>
      </c>
      <c r="AC12" s="35">
        <v>2491</v>
      </c>
      <c r="AD12" s="17">
        <f t="shared" si="5"/>
        <v>0.65500496305938438</v>
      </c>
      <c r="AE12" s="17">
        <f t="shared" si="6"/>
        <v>6.0037118520566854E-2</v>
      </c>
      <c r="AF12" s="17">
        <f t="shared" si="2"/>
        <v>0.71999366202991488</v>
      </c>
      <c r="AG12" s="37">
        <v>0.5</v>
      </c>
      <c r="AH12" s="17"/>
      <c r="AI12" s="38"/>
    </row>
    <row r="13" spans="1:35" x14ac:dyDescent="0.25">
      <c r="A13" s="35">
        <v>11001</v>
      </c>
      <c r="B13" s="35">
        <v>11</v>
      </c>
      <c r="C13" s="23" t="s">
        <v>34</v>
      </c>
      <c r="D13" s="23">
        <v>3.7664502173619737E-3</v>
      </c>
      <c r="E13" s="35">
        <v>237928</v>
      </c>
      <c r="F13" s="35">
        <v>2700238</v>
      </c>
      <c r="G13" s="35">
        <v>690711</v>
      </c>
      <c r="H13" s="35">
        <v>914409</v>
      </c>
      <c r="I13" s="35">
        <v>177165</v>
      </c>
      <c r="J13" s="35">
        <v>394741</v>
      </c>
      <c r="K13" s="35">
        <v>4247169</v>
      </c>
      <c r="L13" s="35">
        <v>912893</v>
      </c>
      <c r="M13" s="35">
        <v>963176</v>
      </c>
      <c r="N13" s="35">
        <v>150762</v>
      </c>
      <c r="O13" s="36">
        <f t="shared" si="0"/>
        <v>60.274458442371071</v>
      </c>
      <c r="P13" s="36">
        <f t="shared" si="0"/>
        <v>63.577361767332548</v>
      </c>
      <c r="Q13" s="36">
        <f t="shared" si="0"/>
        <v>75.661769780248065</v>
      </c>
      <c r="R13" s="36">
        <f t="shared" si="0"/>
        <v>94.936854738905453</v>
      </c>
      <c r="S13" s="36">
        <f t="shared" si="0"/>
        <v>117.51303378835516</v>
      </c>
      <c r="T13" s="36">
        <f t="shared" si="3"/>
        <v>0.93437657829228327</v>
      </c>
      <c r="U13" s="36">
        <v>0.94355529123501702</v>
      </c>
      <c r="V13" s="36">
        <v>0.94355529123501702</v>
      </c>
      <c r="W13" s="35">
        <v>3216</v>
      </c>
      <c r="X13" s="24">
        <v>7834167</v>
      </c>
      <c r="Y13" s="17">
        <f t="shared" si="1"/>
        <v>4.1050950279717044E-2</v>
      </c>
      <c r="Z13" s="17">
        <f t="shared" si="4"/>
        <v>2.0107378880416801E-2</v>
      </c>
      <c r="AA13" s="35">
        <v>128599</v>
      </c>
      <c r="AB13" s="35">
        <v>116383</v>
      </c>
      <c r="AC13" s="35">
        <v>109685</v>
      </c>
      <c r="AD13" s="17">
        <f t="shared" si="5"/>
        <v>1.5090606740108212</v>
      </c>
      <c r="AE13" s="17">
        <f t="shared" si="6"/>
        <v>0.13831903519805877</v>
      </c>
      <c r="AF13" s="17">
        <f t="shared" si="2"/>
        <v>0.76609751792449432</v>
      </c>
      <c r="AG13" s="37">
        <v>0.75</v>
      </c>
      <c r="AH13" s="17"/>
      <c r="AI13" s="38"/>
    </row>
    <row r="14" spans="1:35" x14ac:dyDescent="0.25">
      <c r="A14" s="35">
        <v>5001</v>
      </c>
      <c r="B14" s="35">
        <v>5</v>
      </c>
      <c r="C14" s="23" t="s">
        <v>35</v>
      </c>
      <c r="D14" s="23">
        <v>1.6616923543264859E-2</v>
      </c>
      <c r="E14" s="35">
        <v>185668</v>
      </c>
      <c r="F14" s="35">
        <v>2095466</v>
      </c>
      <c r="G14" s="35">
        <v>676315</v>
      </c>
      <c r="H14" s="35">
        <v>809255</v>
      </c>
      <c r="I14" s="35">
        <v>140309</v>
      </c>
      <c r="J14" s="35">
        <v>390250</v>
      </c>
      <c r="K14" s="35">
        <v>3468183</v>
      </c>
      <c r="L14" s="35">
        <v>786168</v>
      </c>
      <c r="M14" s="35">
        <v>880406</v>
      </c>
      <c r="N14" s="35">
        <v>136616</v>
      </c>
      <c r="O14" s="36">
        <f t="shared" si="0"/>
        <v>47.576681614349773</v>
      </c>
      <c r="P14" s="36">
        <f t="shared" si="0"/>
        <v>60.41970680324539</v>
      </c>
      <c r="Q14" s="36">
        <f t="shared" si="0"/>
        <v>86.026777991472557</v>
      </c>
      <c r="R14" s="36">
        <f t="shared" si="0"/>
        <v>91.918387652969201</v>
      </c>
      <c r="S14" s="36">
        <f t="shared" si="0"/>
        <v>102.70319728289512</v>
      </c>
      <c r="T14" s="36">
        <f t="shared" si="3"/>
        <v>0.89633577935278197</v>
      </c>
      <c r="U14" s="36">
        <v>1.1121255467511377</v>
      </c>
      <c r="V14" s="36">
        <v>1</v>
      </c>
      <c r="W14" s="35">
        <v>1875</v>
      </c>
      <c r="X14" s="24">
        <v>2573220</v>
      </c>
      <c r="Y14" s="17">
        <f t="shared" si="1"/>
        <v>7.2865903420616968E-2</v>
      </c>
      <c r="Z14" s="17">
        <f t="shared" si="4"/>
        <v>0.22268939994822826</v>
      </c>
      <c r="AA14" s="35">
        <v>30322</v>
      </c>
      <c r="AB14" s="35">
        <v>29093</v>
      </c>
      <c r="AC14" s="35">
        <v>26563</v>
      </c>
      <c r="AD14" s="17">
        <f t="shared" si="5"/>
        <v>1.1137537145418321</v>
      </c>
      <c r="AE14" s="17">
        <f t="shared" si="6"/>
        <v>0.10208558336772064</v>
      </c>
      <c r="AF14" s="17">
        <f t="shared" si="2"/>
        <v>0.78064538800798589</v>
      </c>
      <c r="AG14" s="37">
        <v>0.75</v>
      </c>
      <c r="AH14" s="17"/>
      <c r="AI14" s="38"/>
    </row>
    <row r="15" spans="1:35" x14ac:dyDescent="0.25">
      <c r="A15" s="35">
        <v>20001</v>
      </c>
      <c r="B15" s="35">
        <v>20</v>
      </c>
      <c r="C15" s="23" t="s">
        <v>36</v>
      </c>
      <c r="D15" s="23">
        <v>0.1219754692777882</v>
      </c>
      <c r="E15" s="35">
        <v>43707</v>
      </c>
      <c r="F15" s="35">
        <v>335657</v>
      </c>
      <c r="G15" s="35">
        <v>78737</v>
      </c>
      <c r="H15" s="35">
        <v>87813</v>
      </c>
      <c r="I15" s="35">
        <v>15575</v>
      </c>
      <c r="J15" s="35">
        <v>100097</v>
      </c>
      <c r="K15" s="35">
        <v>667414</v>
      </c>
      <c r="L15" s="35">
        <v>114976</v>
      </c>
      <c r="M15" s="35">
        <v>111511</v>
      </c>
      <c r="N15" s="35">
        <v>17069</v>
      </c>
      <c r="O15" s="36">
        <f t="shared" si="0"/>
        <v>43.664645294064755</v>
      </c>
      <c r="P15" s="36">
        <f t="shared" si="0"/>
        <v>50.292172474655914</v>
      </c>
      <c r="Q15" s="36">
        <f t="shared" si="0"/>
        <v>68.481248260506547</v>
      </c>
      <c r="R15" s="36">
        <f t="shared" si="0"/>
        <v>78.748284922563698</v>
      </c>
      <c r="S15" s="36">
        <f t="shared" si="0"/>
        <v>91.247290409514321</v>
      </c>
      <c r="T15" s="36">
        <f t="shared" si="3"/>
        <v>0.7658855003599413</v>
      </c>
      <c r="U15" s="36">
        <v>0.83731163158288213</v>
      </c>
      <c r="V15" s="36">
        <v>0.83731163158288213</v>
      </c>
      <c r="W15" s="35">
        <v>654</v>
      </c>
      <c r="X15" s="24">
        <v>544134</v>
      </c>
      <c r="Y15" s="17">
        <f t="shared" si="1"/>
        <v>0.12019098236831369</v>
      </c>
      <c r="Z15" s="17">
        <f t="shared" si="4"/>
        <v>0.52403229672883789</v>
      </c>
      <c r="AA15" s="35">
        <v>11511</v>
      </c>
      <c r="AB15" s="35">
        <v>12626</v>
      </c>
      <c r="AC15" s="35">
        <v>8273</v>
      </c>
      <c r="AD15" s="17">
        <f t="shared" si="5"/>
        <v>1.9854178076233673</v>
      </c>
      <c r="AE15" s="17">
        <f t="shared" si="6"/>
        <v>0.18198146724320508</v>
      </c>
      <c r="AF15" s="17">
        <f t="shared" si="2"/>
        <v>0.70473761605203966</v>
      </c>
      <c r="AG15" s="37">
        <v>0.5</v>
      </c>
      <c r="AH15" s="17"/>
      <c r="AI15" s="38"/>
    </row>
    <row r="16" spans="1:35" x14ac:dyDescent="0.25">
      <c r="A16" s="35">
        <v>73001</v>
      </c>
      <c r="B16" s="35">
        <v>73</v>
      </c>
      <c r="C16" s="23" t="s">
        <v>37</v>
      </c>
      <c r="D16" s="23">
        <v>7.1821036106750391E-2</v>
      </c>
      <c r="E16" s="35">
        <v>44395</v>
      </c>
      <c r="F16" s="35">
        <v>381346</v>
      </c>
      <c r="G16" s="35">
        <v>131451</v>
      </c>
      <c r="H16" s="35">
        <v>181986</v>
      </c>
      <c r="I16" s="35">
        <v>37015</v>
      </c>
      <c r="J16" s="35">
        <v>84553</v>
      </c>
      <c r="K16" s="35">
        <v>634263</v>
      </c>
      <c r="L16" s="35">
        <v>160236</v>
      </c>
      <c r="M16" s="35">
        <v>198685</v>
      </c>
      <c r="N16" s="35">
        <v>37778</v>
      </c>
      <c r="O16" s="36">
        <f t="shared" si="0"/>
        <v>52.505529076437263</v>
      </c>
      <c r="P16" s="36">
        <f t="shared" si="0"/>
        <v>60.124270215982961</v>
      </c>
      <c r="Q16" s="36">
        <f t="shared" si="0"/>
        <v>82.035872088669208</v>
      </c>
      <c r="R16" s="36">
        <f t="shared" si="0"/>
        <v>91.595238694415784</v>
      </c>
      <c r="S16" s="36">
        <f t="shared" si="0"/>
        <v>97.980305998200009</v>
      </c>
      <c r="T16" s="36">
        <f t="shared" si="3"/>
        <v>0.87710811821093559</v>
      </c>
      <c r="U16" s="36">
        <v>1.0495350371961705</v>
      </c>
      <c r="V16" s="36">
        <v>1</v>
      </c>
      <c r="W16" s="35">
        <v>544</v>
      </c>
      <c r="X16" s="24">
        <v>542724</v>
      </c>
      <c r="Y16" s="17">
        <f t="shared" si="1"/>
        <v>0.10023511029547247</v>
      </c>
      <c r="Z16" s="17">
        <f t="shared" si="4"/>
        <v>0.39696308877549508</v>
      </c>
      <c r="AA16" s="35">
        <v>7425</v>
      </c>
      <c r="AB16" s="35">
        <v>5808</v>
      </c>
      <c r="AC16" s="35">
        <v>5543</v>
      </c>
      <c r="AD16" s="17">
        <f t="shared" si="5"/>
        <v>1.1531951169778132</v>
      </c>
      <c r="AE16" s="17">
        <f t="shared" si="6"/>
        <v>0.10570074399430002</v>
      </c>
      <c r="AF16" s="17">
        <f t="shared" si="2"/>
        <v>0.78882044238244731</v>
      </c>
      <c r="AG16" s="37">
        <v>0.75</v>
      </c>
      <c r="AH16" s="17"/>
      <c r="AI16" s="38"/>
    </row>
    <row r="17" spans="1:35" x14ac:dyDescent="0.25">
      <c r="A17" s="35">
        <v>63001</v>
      </c>
      <c r="B17" s="35">
        <v>63</v>
      </c>
      <c r="C17" s="23" t="s">
        <v>38</v>
      </c>
      <c r="D17" s="23">
        <v>2.4891153882313277E-2</v>
      </c>
      <c r="E17" s="35">
        <v>16074</v>
      </c>
      <c r="F17" s="35">
        <v>167628</v>
      </c>
      <c r="G17" s="35">
        <v>60785</v>
      </c>
      <c r="H17" s="35">
        <v>86559</v>
      </c>
      <c r="I17" s="35">
        <v>15708</v>
      </c>
      <c r="J17" s="35">
        <v>28426</v>
      </c>
      <c r="K17" s="35">
        <v>270181</v>
      </c>
      <c r="L17" s="35">
        <v>71818</v>
      </c>
      <c r="M17" s="35">
        <v>94129</v>
      </c>
      <c r="N17" s="35">
        <v>16565</v>
      </c>
      <c r="O17" s="36">
        <f t="shared" si="0"/>
        <v>56.546823330753533</v>
      </c>
      <c r="P17" s="36">
        <f t="shared" si="0"/>
        <v>62.042852754264736</v>
      </c>
      <c r="Q17" s="36">
        <f t="shared" si="0"/>
        <v>84.637556044445688</v>
      </c>
      <c r="R17" s="36">
        <f t="shared" si="0"/>
        <v>91.957845084936636</v>
      </c>
      <c r="S17" s="36">
        <f t="shared" si="0"/>
        <v>94.826441291880471</v>
      </c>
      <c r="T17" s="36">
        <f t="shared" si="3"/>
        <v>0.87775696688236649</v>
      </c>
      <c r="U17" s="36">
        <v>1.1231172785687098</v>
      </c>
      <c r="V17" s="36">
        <v>1</v>
      </c>
      <c r="W17" s="35">
        <v>215</v>
      </c>
      <c r="X17" s="24">
        <v>308463</v>
      </c>
      <c r="Y17" s="17">
        <f t="shared" si="1"/>
        <v>6.9700417878319279E-2</v>
      </c>
      <c r="Z17" s="17">
        <f t="shared" si="4"/>
        <v>0.20253314021779309</v>
      </c>
      <c r="AA17" s="35">
        <v>2560</v>
      </c>
      <c r="AB17" s="35">
        <v>2415</v>
      </c>
      <c r="AC17" s="35">
        <v>2126</v>
      </c>
      <c r="AD17" s="17">
        <f t="shared" si="5"/>
        <v>0.76735297264177549</v>
      </c>
      <c r="AE17" s="17">
        <f t="shared" si="6"/>
        <v>7.0334827923169155E-2</v>
      </c>
      <c r="AF17" s="17">
        <f t="shared" si="2"/>
        <v>0.76616528025527952</v>
      </c>
      <c r="AG17" s="37">
        <v>0.75</v>
      </c>
      <c r="AH17" s="17"/>
      <c r="AI17" s="38"/>
    </row>
    <row r="18" spans="1:35" x14ac:dyDescent="0.25">
      <c r="A18" s="35">
        <v>99001</v>
      </c>
      <c r="B18" s="35">
        <v>99</v>
      </c>
      <c r="C18" s="23" t="s">
        <v>39</v>
      </c>
      <c r="D18" s="23">
        <v>0.22679560695888815</v>
      </c>
      <c r="E18" s="35">
        <v>1825</v>
      </c>
      <c r="F18" s="35">
        <v>12666</v>
      </c>
      <c r="G18" s="35">
        <v>2589</v>
      </c>
      <c r="H18" s="35">
        <v>2663</v>
      </c>
      <c r="I18" s="35">
        <v>320</v>
      </c>
      <c r="J18" s="35">
        <v>10933</v>
      </c>
      <c r="K18" s="35">
        <v>55562</v>
      </c>
      <c r="L18" s="35">
        <v>7560</v>
      </c>
      <c r="M18" s="35">
        <v>6263</v>
      </c>
      <c r="N18" s="35">
        <v>685</v>
      </c>
      <c r="O18" s="36">
        <f t="shared" si="0"/>
        <v>16.692582090917405</v>
      </c>
      <c r="P18" s="36">
        <f t="shared" si="0"/>
        <v>22.79615564594507</v>
      </c>
      <c r="Q18" s="36">
        <f t="shared" si="0"/>
        <v>34.246031746031747</v>
      </c>
      <c r="R18" s="36">
        <f t="shared" si="0"/>
        <v>42.519559316621425</v>
      </c>
      <c r="S18" s="36">
        <f t="shared" si="0"/>
        <v>46.715328467153284</v>
      </c>
      <c r="T18" s="36">
        <f t="shared" si="3"/>
        <v>0.39780773623758214</v>
      </c>
      <c r="U18" s="36">
        <v>0.52091399287614915</v>
      </c>
      <c r="V18" s="36">
        <v>0.52091399287614915</v>
      </c>
      <c r="W18" s="35">
        <v>21</v>
      </c>
      <c r="X18" s="24">
        <v>20578</v>
      </c>
      <c r="Y18" s="17">
        <f t="shared" si="1"/>
        <v>0.10205073379337157</v>
      </c>
      <c r="Z18" s="17">
        <f t="shared" si="4"/>
        <v>0.40852408891507297</v>
      </c>
      <c r="AA18" s="35">
        <v>142</v>
      </c>
      <c r="AB18" s="35">
        <v>27</v>
      </c>
      <c r="AC18" s="35">
        <v>31</v>
      </c>
      <c r="AD18" s="17">
        <f t="shared" si="5"/>
        <v>0.32397058347102081</v>
      </c>
      <c r="AE18" s="17">
        <f t="shared" si="6"/>
        <v>2.969482891576726E-2</v>
      </c>
      <c r="AF18" s="17">
        <f t="shared" si="2"/>
        <v>0.39899995776471986</v>
      </c>
      <c r="AG18" s="37">
        <v>0.25</v>
      </c>
      <c r="AH18" s="17"/>
      <c r="AI18" s="38"/>
    </row>
    <row r="19" spans="1:35" x14ac:dyDescent="0.25">
      <c r="A19" s="35">
        <v>85001</v>
      </c>
      <c r="B19" s="35">
        <v>85</v>
      </c>
      <c r="C19" s="23" t="s">
        <v>40</v>
      </c>
      <c r="D19" s="23">
        <v>0.14038080901006383</v>
      </c>
      <c r="E19" s="35">
        <v>16302</v>
      </c>
      <c r="F19" s="35">
        <v>132456</v>
      </c>
      <c r="G19" s="35">
        <v>31298</v>
      </c>
      <c r="H19" s="35">
        <v>30184</v>
      </c>
      <c r="I19" s="35">
        <v>4414</v>
      </c>
      <c r="J19" s="35">
        <v>31017</v>
      </c>
      <c r="K19" s="35">
        <v>232779</v>
      </c>
      <c r="L19" s="35">
        <v>40638</v>
      </c>
      <c r="M19" s="35">
        <v>35037</v>
      </c>
      <c r="N19" s="35">
        <v>4664</v>
      </c>
      <c r="O19" s="36">
        <f t="shared" si="0"/>
        <v>52.558274494631974</v>
      </c>
      <c r="P19" s="36">
        <f t="shared" si="0"/>
        <v>56.902040132486178</v>
      </c>
      <c r="Q19" s="36">
        <f t="shared" si="0"/>
        <v>77.016585461882968</v>
      </c>
      <c r="R19" s="36">
        <f t="shared" si="0"/>
        <v>86.148928275822698</v>
      </c>
      <c r="S19" s="36">
        <f t="shared" si="0"/>
        <v>94.63979416809606</v>
      </c>
      <c r="T19" s="36">
        <f t="shared" si="3"/>
        <v>0.83112301124096044</v>
      </c>
      <c r="U19" s="36">
        <v>0.78146606893624126</v>
      </c>
      <c r="V19" s="36">
        <v>0.78146606893624126</v>
      </c>
      <c r="W19" s="35">
        <v>174</v>
      </c>
      <c r="X19" s="24">
        <v>179355</v>
      </c>
      <c r="Y19" s="17">
        <f t="shared" si="1"/>
        <v>9.7014301246131973E-2</v>
      </c>
      <c r="Z19" s="17">
        <f t="shared" si="4"/>
        <v>0.37645455608021672</v>
      </c>
      <c r="AA19" s="35">
        <v>2048</v>
      </c>
      <c r="AB19" s="35">
        <v>1266</v>
      </c>
      <c r="AC19" s="35">
        <v>1084</v>
      </c>
      <c r="AD19" s="17">
        <f t="shared" si="5"/>
        <v>0.81737336567143382</v>
      </c>
      <c r="AE19" s="17">
        <f t="shared" si="6"/>
        <v>7.4919648549169007E-2</v>
      </c>
      <c r="AF19" s="17">
        <f t="shared" si="2"/>
        <v>0.69513874676429122</v>
      </c>
      <c r="AG19" s="37">
        <v>0.5</v>
      </c>
      <c r="AH19" s="17"/>
      <c r="AI19" s="38"/>
    </row>
    <row r="20" spans="1:35" x14ac:dyDescent="0.25">
      <c r="A20" s="35">
        <v>86001</v>
      </c>
      <c r="B20" s="35">
        <v>86</v>
      </c>
      <c r="C20" s="23" t="s">
        <v>41</v>
      </c>
      <c r="D20" s="23">
        <v>0.30777340808300563</v>
      </c>
      <c r="E20" s="35">
        <v>6479</v>
      </c>
      <c r="F20" s="35">
        <v>68880</v>
      </c>
      <c r="G20" s="35">
        <v>15738</v>
      </c>
      <c r="H20" s="35">
        <v>18076</v>
      </c>
      <c r="I20" s="35">
        <v>3099</v>
      </c>
      <c r="J20" s="35">
        <v>27170</v>
      </c>
      <c r="K20" s="35">
        <v>190180</v>
      </c>
      <c r="L20" s="35">
        <v>31706</v>
      </c>
      <c r="M20" s="35">
        <v>30326</v>
      </c>
      <c r="N20" s="35">
        <v>5369</v>
      </c>
      <c r="O20" s="36">
        <f t="shared" si="0"/>
        <v>23.846153846153847</v>
      </c>
      <c r="P20" s="36">
        <f t="shared" si="0"/>
        <v>36.218319486801974</v>
      </c>
      <c r="Q20" s="36">
        <f t="shared" si="0"/>
        <v>49.63729262600139</v>
      </c>
      <c r="R20" s="36">
        <f t="shared" si="0"/>
        <v>59.605618940842838</v>
      </c>
      <c r="S20" s="36">
        <f t="shared" si="0"/>
        <v>57.720245855839075</v>
      </c>
      <c r="T20" s="36">
        <f t="shared" si="3"/>
        <v>0.54695961623045442</v>
      </c>
      <c r="U20" s="36">
        <v>0.69807012696150439</v>
      </c>
      <c r="V20" s="36">
        <v>0.69807012696150439</v>
      </c>
      <c r="W20" s="35">
        <v>80</v>
      </c>
      <c r="X20" s="24">
        <v>59755</v>
      </c>
      <c r="Y20" s="17">
        <f t="shared" si="1"/>
        <v>0.13388001004100075</v>
      </c>
      <c r="Z20" s="17">
        <f t="shared" si="4"/>
        <v>0.61119731250316889</v>
      </c>
      <c r="AA20" s="35">
        <v>129</v>
      </c>
      <c r="AB20" s="35">
        <v>116</v>
      </c>
      <c r="AC20" s="35">
        <v>128</v>
      </c>
      <c r="AD20" s="17">
        <f t="shared" si="5"/>
        <v>0.20807184893872199</v>
      </c>
      <c r="AE20" s="17">
        <f t="shared" si="6"/>
        <v>1.9071663514090009E-2</v>
      </c>
      <c r="AF20" s="17">
        <f t="shared" si="2"/>
        <v>0.54592774380540443</v>
      </c>
      <c r="AG20" s="37">
        <v>0.5</v>
      </c>
      <c r="AH20" s="17"/>
      <c r="AI20" s="38"/>
    </row>
    <row r="21" spans="1:35" x14ac:dyDescent="0.25">
      <c r="A21" s="35">
        <v>66001</v>
      </c>
      <c r="B21" s="35">
        <v>66</v>
      </c>
      <c r="C21" s="23" t="s">
        <v>42</v>
      </c>
      <c r="D21" s="23">
        <v>0.15917745937525349</v>
      </c>
      <c r="E21" s="35">
        <v>31366</v>
      </c>
      <c r="F21" s="35">
        <v>298068</v>
      </c>
      <c r="G21" s="35">
        <v>100130</v>
      </c>
      <c r="H21" s="35">
        <v>136063</v>
      </c>
      <c r="I21" s="35">
        <v>27635</v>
      </c>
      <c r="J21" s="35">
        <v>52318</v>
      </c>
      <c r="K21" s="35">
        <v>468026</v>
      </c>
      <c r="L21" s="35">
        <v>118808</v>
      </c>
      <c r="M21" s="35">
        <v>152248</v>
      </c>
      <c r="N21" s="35">
        <v>26332</v>
      </c>
      <c r="O21" s="36">
        <f t="shared" si="0"/>
        <v>59.952597576359956</v>
      </c>
      <c r="P21" s="36">
        <f t="shared" si="0"/>
        <v>63.686205467217633</v>
      </c>
      <c r="Q21" s="36">
        <f t="shared" si="0"/>
        <v>84.278836441990435</v>
      </c>
      <c r="R21" s="36">
        <f t="shared" si="0"/>
        <v>89.369318480374133</v>
      </c>
      <c r="S21" s="36">
        <f t="shared" si="0"/>
        <v>104.94835181528178</v>
      </c>
      <c r="T21" s="36">
        <f t="shared" si="3"/>
        <v>0.89084161927674022</v>
      </c>
      <c r="U21" s="36">
        <v>0.86248487282391018</v>
      </c>
      <c r="V21" s="36">
        <v>0.86248487282391018</v>
      </c>
      <c r="W21" s="35">
        <v>288</v>
      </c>
      <c r="X21" s="24">
        <v>480803</v>
      </c>
      <c r="Y21" s="17">
        <f t="shared" si="1"/>
        <v>5.9899792638565069E-2</v>
      </c>
      <c r="Z21" s="17">
        <f t="shared" si="4"/>
        <v>0.14012756444954755</v>
      </c>
      <c r="AA21" s="35">
        <v>3546</v>
      </c>
      <c r="AB21" s="35">
        <v>3831</v>
      </c>
      <c r="AC21" s="35">
        <v>3061</v>
      </c>
      <c r="AD21" s="17">
        <f t="shared" si="5"/>
        <v>0.72365050412192389</v>
      </c>
      <c r="AE21" s="17">
        <f t="shared" si="6"/>
        <v>6.6329102119333072E-2</v>
      </c>
      <c r="AF21" s="17">
        <f t="shared" si="2"/>
        <v>0.72481193814243139</v>
      </c>
      <c r="AG21" s="37">
        <v>0.5</v>
      </c>
      <c r="AH21" s="17"/>
      <c r="AI21" s="38"/>
    </row>
    <row r="22" spans="1:35" x14ac:dyDescent="0.25">
      <c r="A22" s="35">
        <v>50001</v>
      </c>
      <c r="B22" s="35">
        <v>50</v>
      </c>
      <c r="C22" s="23" t="s">
        <v>43</v>
      </c>
      <c r="D22" s="23">
        <v>7.9605835009328593E-2</v>
      </c>
      <c r="E22" s="35">
        <v>25129</v>
      </c>
      <c r="F22" s="35">
        <v>260290</v>
      </c>
      <c r="G22" s="35">
        <v>81915</v>
      </c>
      <c r="H22" s="35">
        <v>92355</v>
      </c>
      <c r="I22" s="35">
        <v>13412</v>
      </c>
      <c r="J22" s="35">
        <v>72938</v>
      </c>
      <c r="K22" s="35">
        <v>547427</v>
      </c>
      <c r="L22" s="35">
        <v>111577</v>
      </c>
      <c r="M22" s="35">
        <v>110796</v>
      </c>
      <c r="N22" s="35">
        <v>17100</v>
      </c>
      <c r="O22" s="36">
        <f t="shared" si="0"/>
        <v>34.452548740025776</v>
      </c>
      <c r="P22" s="36">
        <f t="shared" si="0"/>
        <v>47.547892230379574</v>
      </c>
      <c r="Q22" s="36">
        <f t="shared" si="0"/>
        <v>73.415668103641437</v>
      </c>
      <c r="R22" s="36">
        <f t="shared" si="0"/>
        <v>83.355897324813171</v>
      </c>
      <c r="S22" s="36">
        <f t="shared" si="0"/>
        <v>78.432748538011694</v>
      </c>
      <c r="T22" s="36">
        <f t="shared" si="3"/>
        <v>0.76174236862420586</v>
      </c>
      <c r="U22" s="36">
        <v>1.0829737130262778</v>
      </c>
      <c r="V22" s="36">
        <v>1</v>
      </c>
      <c r="W22" s="35">
        <v>241</v>
      </c>
      <c r="X22" s="24">
        <v>549922</v>
      </c>
      <c r="Y22" s="17">
        <f t="shared" si="1"/>
        <v>4.3824396914471507E-2</v>
      </c>
      <c r="Z22" s="17">
        <f t="shared" si="4"/>
        <v>3.7767327084771971E-2</v>
      </c>
      <c r="AA22" s="35">
        <v>7582</v>
      </c>
      <c r="AB22" s="35">
        <v>5783</v>
      </c>
      <c r="AC22" s="35">
        <v>5783</v>
      </c>
      <c r="AD22" s="17">
        <f t="shared" si="5"/>
        <v>1.1606494496795303</v>
      </c>
      <c r="AE22" s="17">
        <f t="shared" si="6"/>
        <v>0.10638400088721635</v>
      </c>
      <c r="AF22" s="17">
        <f t="shared" si="2"/>
        <v>0.69528631710930178</v>
      </c>
      <c r="AG22" s="37">
        <v>0.5</v>
      </c>
      <c r="AH22" s="17"/>
      <c r="AI22" s="38"/>
    </row>
    <row r="23" spans="1:35" x14ac:dyDescent="0.25">
      <c r="A23" s="35">
        <v>81001</v>
      </c>
      <c r="B23" s="35">
        <v>81</v>
      </c>
      <c r="C23" s="23" t="s">
        <v>44</v>
      </c>
      <c r="D23" s="23">
        <v>0.14070584912701856</v>
      </c>
      <c r="E23" s="35">
        <v>8166</v>
      </c>
      <c r="F23" s="35">
        <v>73227</v>
      </c>
      <c r="G23" s="35">
        <v>18580</v>
      </c>
      <c r="H23" s="35">
        <v>19652</v>
      </c>
      <c r="I23" s="35">
        <v>3046</v>
      </c>
      <c r="J23" s="35">
        <v>21955</v>
      </c>
      <c r="K23" s="35">
        <v>156679</v>
      </c>
      <c r="L23" s="35">
        <v>25498</v>
      </c>
      <c r="M23" s="35">
        <v>22639</v>
      </c>
      <c r="N23" s="35">
        <v>3838</v>
      </c>
      <c r="O23" s="36">
        <f t="shared" si="0"/>
        <v>37.194260988385331</v>
      </c>
      <c r="P23" s="36">
        <f t="shared" si="0"/>
        <v>46.736959005354898</v>
      </c>
      <c r="Q23" s="36">
        <f t="shared" si="0"/>
        <v>72.868460271393829</v>
      </c>
      <c r="R23" s="36">
        <f t="shared" si="0"/>
        <v>86.805954326604535</v>
      </c>
      <c r="S23" s="36">
        <f t="shared" si="0"/>
        <v>79.364252214695156</v>
      </c>
      <c r="T23" s="36">
        <f t="shared" si="3"/>
        <v>0.77884225520349692</v>
      </c>
      <c r="U23" s="36">
        <v>0.57842873964509267</v>
      </c>
      <c r="V23" s="36">
        <v>0.57842873964509267</v>
      </c>
      <c r="W23" s="35">
        <v>55</v>
      </c>
      <c r="X23" s="24">
        <v>99143</v>
      </c>
      <c r="Y23" s="17">
        <f t="shared" si="1"/>
        <v>5.5475424386996562E-2</v>
      </c>
      <c r="Z23" s="17">
        <f t="shared" si="4"/>
        <v>0.11195535692242828</v>
      </c>
      <c r="AA23" s="35">
        <v>1086</v>
      </c>
      <c r="AB23" s="35">
        <v>626</v>
      </c>
      <c r="AC23" s="35">
        <v>903</v>
      </c>
      <c r="AD23" s="17">
        <f t="shared" si="5"/>
        <v>0.87920142286058178</v>
      </c>
      <c r="AE23" s="17">
        <f t="shared" si="6"/>
        <v>8.0586748199870009E-2</v>
      </c>
      <c r="AF23" s="17">
        <f t="shared" si="2"/>
        <v>0.58220396000750607</v>
      </c>
      <c r="AG23" s="37">
        <v>0.5</v>
      </c>
      <c r="AH23" s="17"/>
      <c r="AI23" s="38"/>
    </row>
    <row r="24" spans="1:35" x14ac:dyDescent="0.25">
      <c r="A24" s="35">
        <v>15001</v>
      </c>
      <c r="B24" s="35">
        <v>15</v>
      </c>
      <c r="C24" s="23" t="s">
        <v>45</v>
      </c>
      <c r="D24" s="23">
        <v>4.2997651854149131E-2</v>
      </c>
      <c r="E24" s="35">
        <v>50649</v>
      </c>
      <c r="F24" s="35">
        <v>432728</v>
      </c>
      <c r="G24" s="35">
        <v>125878</v>
      </c>
      <c r="H24" s="35">
        <v>156768</v>
      </c>
      <c r="I24" s="35">
        <v>38959</v>
      </c>
      <c r="J24" s="35">
        <v>79236</v>
      </c>
      <c r="K24" s="35">
        <v>592504</v>
      </c>
      <c r="L24" s="35">
        <v>141953</v>
      </c>
      <c r="M24" s="35">
        <v>173265</v>
      </c>
      <c r="N24" s="35">
        <v>37269</v>
      </c>
      <c r="O24" s="36">
        <f t="shared" si="0"/>
        <v>63.921702256550056</v>
      </c>
      <c r="P24" s="36">
        <f t="shared" si="0"/>
        <v>73.033768548397987</v>
      </c>
      <c r="Q24" s="36">
        <f t="shared" si="0"/>
        <v>88.675829323790268</v>
      </c>
      <c r="R24" s="36">
        <f t="shared" si="0"/>
        <v>90.478746428880612</v>
      </c>
      <c r="S24" s="36">
        <f t="shared" si="0"/>
        <v>104.53459980144356</v>
      </c>
      <c r="T24" s="36">
        <f t="shared" si="3"/>
        <v>0.91358458913119589</v>
      </c>
      <c r="U24" s="36">
        <v>0.67737665568785199</v>
      </c>
      <c r="V24" s="36">
        <v>0.67737665568785199</v>
      </c>
      <c r="W24" s="35">
        <v>352</v>
      </c>
      <c r="X24" s="24">
        <v>180568</v>
      </c>
      <c r="Y24" s="17">
        <f t="shared" si="1"/>
        <v>0.19494041026095432</v>
      </c>
      <c r="Z24" s="17">
        <f t="shared" si="4"/>
        <v>1</v>
      </c>
      <c r="AA24" s="35">
        <v>4215</v>
      </c>
      <c r="AB24" s="35">
        <v>3697</v>
      </c>
      <c r="AC24" s="35">
        <v>3312</v>
      </c>
      <c r="AD24" s="17">
        <f t="shared" si="5"/>
        <v>2.0719802696675673</v>
      </c>
      <c r="AE24" s="17">
        <f t="shared" si="6"/>
        <v>0.18991569841132605</v>
      </c>
      <c r="AF24" s="17">
        <f t="shared" si="2"/>
        <v>0.77899686111308608</v>
      </c>
      <c r="AG24" s="37">
        <v>0.75</v>
      </c>
      <c r="AH24" s="17"/>
      <c r="AI24" s="38"/>
    </row>
    <row r="25" spans="1:35" x14ac:dyDescent="0.25">
      <c r="A25" s="35">
        <v>13001</v>
      </c>
      <c r="B25" s="35">
        <v>13001</v>
      </c>
      <c r="C25" s="23" t="s">
        <v>46</v>
      </c>
      <c r="D25" s="23">
        <v>0.11224837775857675</v>
      </c>
      <c r="E25" s="35">
        <v>39583</v>
      </c>
      <c r="F25" s="35">
        <v>346651</v>
      </c>
      <c r="G25" s="35">
        <v>97200</v>
      </c>
      <c r="H25" s="35">
        <v>115542</v>
      </c>
      <c r="I25" s="35">
        <v>20413</v>
      </c>
      <c r="J25" s="35">
        <v>37578</v>
      </c>
      <c r="K25" s="35">
        <v>286357</v>
      </c>
      <c r="L25" s="35">
        <v>53693</v>
      </c>
      <c r="M25" s="35">
        <v>53446</v>
      </c>
      <c r="N25" s="35">
        <v>7841</v>
      </c>
      <c r="O25" s="36">
        <f t="shared" ref="O25:S33" si="7">E25*100/J25</f>
        <v>105.33556868380435</v>
      </c>
      <c r="P25" s="36">
        <f t="shared" si="7"/>
        <v>121.05553557272914</v>
      </c>
      <c r="Q25" s="36">
        <v>100</v>
      </c>
      <c r="R25" s="36">
        <v>100</v>
      </c>
      <c r="S25" s="36">
        <v>100</v>
      </c>
      <c r="T25" s="36">
        <f t="shared" si="3"/>
        <v>1.0261622197970222</v>
      </c>
      <c r="U25" s="36">
        <v>0.65482504163179689</v>
      </c>
      <c r="V25" s="36">
        <v>0.65482504163179689</v>
      </c>
      <c r="W25" s="35">
        <v>725</v>
      </c>
      <c r="X25" s="24">
        <v>1043926</v>
      </c>
      <c r="Y25" s="17">
        <f t="shared" si="1"/>
        <v>6.9449367100733198E-2</v>
      </c>
      <c r="Z25" s="17">
        <f t="shared" si="4"/>
        <v>0.20093457196943529</v>
      </c>
      <c r="AA25" s="35">
        <v>22416</v>
      </c>
      <c r="AB25" s="35">
        <v>20320</v>
      </c>
      <c r="AC25" s="35">
        <v>19364</v>
      </c>
      <c r="AD25" s="17">
        <f t="shared" si="5"/>
        <v>1.9828991710140373</v>
      </c>
      <c r="AE25" s="17">
        <f t="shared" si="6"/>
        <v>0.1817506114586652</v>
      </c>
      <c r="AF25" s="17">
        <f t="shared" si="2"/>
        <v>0.74779714073086023</v>
      </c>
      <c r="AG25" s="37">
        <v>0.75</v>
      </c>
      <c r="AH25" s="17"/>
      <c r="AI25" s="38"/>
    </row>
    <row r="26" spans="1:35" x14ac:dyDescent="0.25">
      <c r="A26" s="35">
        <v>27001</v>
      </c>
      <c r="B26" s="35">
        <v>27</v>
      </c>
      <c r="C26" s="23" t="s">
        <v>47</v>
      </c>
      <c r="D26" s="23">
        <v>0.14210757775654731</v>
      </c>
      <c r="E26" s="35">
        <v>10975</v>
      </c>
      <c r="F26" s="35">
        <v>94335</v>
      </c>
      <c r="G26" s="35">
        <v>20687</v>
      </c>
      <c r="H26" s="35">
        <v>25465</v>
      </c>
      <c r="I26" s="35">
        <v>5786</v>
      </c>
      <c r="J26" s="35">
        <v>47304</v>
      </c>
      <c r="K26" s="35">
        <v>266280</v>
      </c>
      <c r="L26" s="35">
        <v>41159</v>
      </c>
      <c r="M26" s="35">
        <v>42735</v>
      </c>
      <c r="N26" s="35">
        <v>8964</v>
      </c>
      <c r="O26" s="36">
        <f t="shared" si="7"/>
        <v>23.200997801454424</v>
      </c>
      <c r="P26" s="36">
        <f t="shared" si="7"/>
        <v>35.426994141505183</v>
      </c>
      <c r="Q26" s="36">
        <f t="shared" si="7"/>
        <v>50.261182244466582</v>
      </c>
      <c r="R26" s="36">
        <f t="shared" si="7"/>
        <v>59.588159588159591</v>
      </c>
      <c r="S26" s="36">
        <f t="shared" si="7"/>
        <v>64.547077197679613</v>
      </c>
      <c r="T26" s="36">
        <f t="shared" si="3"/>
        <v>0.56308982768468463</v>
      </c>
      <c r="U26" s="36">
        <v>0.48701919139526628</v>
      </c>
      <c r="V26" s="36">
        <v>0.48701919139526628</v>
      </c>
      <c r="W26" s="35">
        <v>54</v>
      </c>
      <c r="X26" s="24">
        <v>131886</v>
      </c>
      <c r="Y26" s="17">
        <f t="shared" si="1"/>
        <v>4.0944452026750372E-2</v>
      </c>
      <c r="Z26" s="17">
        <f t="shared" si="4"/>
        <v>1.9429250227181602E-2</v>
      </c>
      <c r="AA26" s="35">
        <v>778</v>
      </c>
      <c r="AB26" s="35">
        <v>554</v>
      </c>
      <c r="AC26" s="35">
        <v>272</v>
      </c>
      <c r="AD26" s="17">
        <f t="shared" si="5"/>
        <v>0.40540062377103453</v>
      </c>
      <c r="AE26" s="17">
        <f t="shared" si="6"/>
        <v>3.7158627293403718E-2</v>
      </c>
      <c r="AF26" s="17">
        <f t="shared" si="2"/>
        <v>0.43330945901298068</v>
      </c>
      <c r="AG26" s="37">
        <v>0.25</v>
      </c>
      <c r="AH26" s="17"/>
      <c r="AI26" s="38"/>
    </row>
    <row r="27" spans="1:35" x14ac:dyDescent="0.25">
      <c r="A27" s="35">
        <v>95001</v>
      </c>
      <c r="B27" s="35">
        <v>95</v>
      </c>
      <c r="C27" s="23" t="s">
        <v>48</v>
      </c>
      <c r="D27" s="23">
        <v>0.30508385376464808</v>
      </c>
      <c r="E27" s="35">
        <v>2201</v>
      </c>
      <c r="F27" s="35">
        <v>21480</v>
      </c>
      <c r="G27" s="35">
        <v>5207</v>
      </c>
      <c r="H27" s="35">
        <v>5309</v>
      </c>
      <c r="I27" s="35">
        <v>597</v>
      </c>
      <c r="J27" s="35">
        <v>7093</v>
      </c>
      <c r="K27" s="35">
        <v>43607</v>
      </c>
      <c r="L27" s="35">
        <v>7814</v>
      </c>
      <c r="M27" s="35">
        <v>6843</v>
      </c>
      <c r="N27" s="35">
        <v>851</v>
      </c>
      <c r="O27" s="36">
        <f t="shared" si="7"/>
        <v>31.030593542929648</v>
      </c>
      <c r="P27" s="36">
        <f t="shared" si="7"/>
        <v>49.258146627834982</v>
      </c>
      <c r="Q27" s="36">
        <f t="shared" si="7"/>
        <v>66.636805733299212</v>
      </c>
      <c r="R27" s="36">
        <f t="shared" si="7"/>
        <v>77.582931462808716</v>
      </c>
      <c r="S27" s="36">
        <f t="shared" si="7"/>
        <v>70.152761457109278</v>
      </c>
      <c r="T27" s="36">
        <f t="shared" si="3"/>
        <v>0.70580968107380671</v>
      </c>
      <c r="U27" s="36">
        <v>0.41459794236576747</v>
      </c>
      <c r="V27" s="36">
        <v>0.41459794236576747</v>
      </c>
      <c r="W27" s="35">
        <v>34</v>
      </c>
      <c r="X27" s="24">
        <v>57004</v>
      </c>
      <c r="Y27" s="17">
        <f t="shared" si="1"/>
        <v>5.9644937197389655E-2</v>
      </c>
      <c r="Z27" s="17">
        <f t="shared" si="4"/>
        <v>0.13850476996907818</v>
      </c>
      <c r="AA27" s="35">
        <v>276</v>
      </c>
      <c r="AB27" s="35">
        <v>119</v>
      </c>
      <c r="AC27" s="35">
        <v>72</v>
      </c>
      <c r="AD27" s="17">
        <f t="shared" si="5"/>
        <v>0.27308025167824479</v>
      </c>
      <c r="AE27" s="17">
        <f t="shared" si="6"/>
        <v>2.5030270547960108E-2</v>
      </c>
      <c r="AF27" s="17">
        <f t="shared" si="2"/>
        <v>0.49363772729833738</v>
      </c>
      <c r="AG27" s="37">
        <v>0.25</v>
      </c>
      <c r="AH27" s="17"/>
      <c r="AI27" s="38"/>
    </row>
    <row r="28" spans="1:35" x14ac:dyDescent="0.25">
      <c r="A28" s="35">
        <v>17001</v>
      </c>
      <c r="B28" s="35">
        <v>17</v>
      </c>
      <c r="C28" s="23" t="s">
        <v>49</v>
      </c>
      <c r="D28" s="23">
        <v>5.5308682572199237E-2</v>
      </c>
      <c r="E28" s="35">
        <v>29370</v>
      </c>
      <c r="F28" s="35">
        <v>296069</v>
      </c>
      <c r="G28" s="35">
        <v>105703</v>
      </c>
      <c r="H28" s="35">
        <v>145401</v>
      </c>
      <c r="I28" s="35">
        <v>26341</v>
      </c>
      <c r="J28" s="35">
        <v>55031</v>
      </c>
      <c r="K28" s="35">
        <v>486143</v>
      </c>
      <c r="L28" s="35">
        <v>131008</v>
      </c>
      <c r="M28" s="35">
        <v>168798</v>
      </c>
      <c r="N28" s="35">
        <v>29103</v>
      </c>
      <c r="O28" s="36">
        <f t="shared" si="7"/>
        <v>53.36991877305519</v>
      </c>
      <c r="P28" s="36">
        <f t="shared" si="7"/>
        <v>60.901627710365055</v>
      </c>
      <c r="Q28" s="36">
        <f t="shared" si="7"/>
        <v>80.684385686370291</v>
      </c>
      <c r="R28" s="36">
        <f t="shared" si="7"/>
        <v>86.139053780258067</v>
      </c>
      <c r="S28" s="36">
        <f t="shared" si="7"/>
        <v>90.509569460193106</v>
      </c>
      <c r="T28" s="36">
        <f t="shared" si="3"/>
        <v>0.83182462326043838</v>
      </c>
      <c r="U28" s="36">
        <v>0.69289684674300067</v>
      </c>
      <c r="V28" s="36">
        <v>0.69289684674300067</v>
      </c>
      <c r="W28" s="35">
        <v>412</v>
      </c>
      <c r="X28" s="24">
        <v>450074</v>
      </c>
      <c r="Y28" s="17">
        <f t="shared" si="1"/>
        <v>9.1540502228522419E-2</v>
      </c>
      <c r="Z28" s="17">
        <f t="shared" si="4"/>
        <v>0.34160008802567166</v>
      </c>
      <c r="AA28" s="35">
        <v>5250</v>
      </c>
      <c r="AB28" s="35">
        <v>5330</v>
      </c>
      <c r="AC28" s="35">
        <v>4401</v>
      </c>
      <c r="AD28" s="17">
        <f t="shared" si="5"/>
        <v>1.1095212490982964</v>
      </c>
      <c r="AE28" s="17">
        <f t="shared" si="6"/>
        <v>0.10169763969736906</v>
      </c>
      <c r="AF28" s="17">
        <f t="shared" si="2"/>
        <v>0.66811113842542347</v>
      </c>
      <c r="AG28" s="37">
        <v>0.5</v>
      </c>
      <c r="AH28" s="17"/>
      <c r="AI28" s="38"/>
    </row>
    <row r="29" spans="1:35" x14ac:dyDescent="0.25">
      <c r="A29" s="35">
        <v>19001</v>
      </c>
      <c r="B29" s="35">
        <v>19</v>
      </c>
      <c r="C29" s="23" t="s">
        <v>50</v>
      </c>
      <c r="D29" s="23">
        <v>0.17939958371299966</v>
      </c>
      <c r="E29" s="35">
        <v>17855</v>
      </c>
      <c r="F29" s="35">
        <v>251116</v>
      </c>
      <c r="G29" s="35">
        <v>79750</v>
      </c>
      <c r="H29" s="35">
        <v>98428</v>
      </c>
      <c r="I29" s="35">
        <v>20789</v>
      </c>
      <c r="J29" s="35">
        <v>99887</v>
      </c>
      <c r="K29" s="35">
        <v>769045</v>
      </c>
      <c r="L29" s="35">
        <v>145148</v>
      </c>
      <c r="M29" s="35">
        <v>167539</v>
      </c>
      <c r="N29" s="35">
        <v>35223</v>
      </c>
      <c r="O29" s="36">
        <f t="shared" si="7"/>
        <v>17.87519897484157</v>
      </c>
      <c r="P29" s="36">
        <f t="shared" si="7"/>
        <v>32.652965691214426</v>
      </c>
      <c r="Q29" s="36">
        <f t="shared" si="7"/>
        <v>54.943919309945713</v>
      </c>
      <c r="R29" s="36">
        <f t="shared" si="7"/>
        <v>58.749306131706646</v>
      </c>
      <c r="S29" s="36">
        <f t="shared" si="7"/>
        <v>59.021094171422085</v>
      </c>
      <c r="T29" s="36">
        <f t="shared" si="3"/>
        <v>0.54954947179651592</v>
      </c>
      <c r="U29" s="36">
        <v>0.53372215460473615</v>
      </c>
      <c r="V29" s="36">
        <v>0.53372215460473615</v>
      </c>
      <c r="W29" s="35">
        <v>340</v>
      </c>
      <c r="X29" s="24">
        <v>328139</v>
      </c>
      <c r="Y29" s="17">
        <f t="shared" si="1"/>
        <v>0.10361462672830721</v>
      </c>
      <c r="Z29" s="17">
        <f t="shared" si="4"/>
        <v>0.4184821922663442</v>
      </c>
      <c r="AA29" s="35">
        <v>5037</v>
      </c>
      <c r="AB29" s="35">
        <v>3952</v>
      </c>
      <c r="AC29" s="35">
        <v>3430</v>
      </c>
      <c r="AD29" s="17">
        <f t="shared" si="5"/>
        <v>1.2615588719008306</v>
      </c>
      <c r="AE29" s="17">
        <f t="shared" si="6"/>
        <v>0.11563326048586899</v>
      </c>
      <c r="AF29" s="17">
        <f t="shared" si="2"/>
        <v>0.48830292755490012</v>
      </c>
      <c r="AG29" s="37">
        <v>0.25</v>
      </c>
      <c r="AH29" s="17"/>
      <c r="AI29" s="38"/>
    </row>
    <row r="30" spans="1:35" x14ac:dyDescent="0.25">
      <c r="A30" s="35">
        <v>94001</v>
      </c>
      <c r="B30" s="35">
        <v>94</v>
      </c>
      <c r="C30" s="23" t="s">
        <v>51</v>
      </c>
      <c r="D30" s="23">
        <v>0.33417633208336966</v>
      </c>
      <c r="E30" s="35">
        <v>887</v>
      </c>
      <c r="F30" s="35">
        <v>10940</v>
      </c>
      <c r="G30" s="35">
        <v>1912</v>
      </c>
      <c r="H30" s="35">
        <v>1618</v>
      </c>
      <c r="I30" s="35">
        <v>167</v>
      </c>
      <c r="J30" s="35">
        <v>5140</v>
      </c>
      <c r="K30" s="35">
        <v>24007</v>
      </c>
      <c r="L30" s="35">
        <v>3171</v>
      </c>
      <c r="M30" s="35">
        <v>2648</v>
      </c>
      <c r="N30" s="35">
        <v>501</v>
      </c>
      <c r="O30" s="36">
        <f t="shared" si="7"/>
        <v>17.2568093385214</v>
      </c>
      <c r="P30" s="36">
        <f t="shared" si="7"/>
        <v>45.570042071062609</v>
      </c>
      <c r="Q30" s="36">
        <f t="shared" si="7"/>
        <v>60.296436455376856</v>
      </c>
      <c r="R30" s="36">
        <f t="shared" si="7"/>
        <v>61.102719033232631</v>
      </c>
      <c r="S30" s="36">
        <f t="shared" si="7"/>
        <v>33.333333333333336</v>
      </c>
      <c r="T30" s="36">
        <f t="shared" si="3"/>
        <v>0.52400346149240873</v>
      </c>
      <c r="U30" s="36">
        <v>0.22054364007277941</v>
      </c>
      <c r="V30" s="36">
        <v>0.22054364007277941</v>
      </c>
      <c r="W30" s="35">
        <v>15</v>
      </c>
      <c r="X30" s="24">
        <v>34401</v>
      </c>
      <c r="Y30" s="17">
        <f t="shared" si="1"/>
        <v>4.360338362256911E-2</v>
      </c>
      <c r="Z30" s="17">
        <f t="shared" si="4"/>
        <v>3.6360022816299568E-2</v>
      </c>
      <c r="AA30" s="35">
        <v>220</v>
      </c>
      <c r="AB30" s="35">
        <v>204</v>
      </c>
      <c r="AC30" s="35">
        <v>124</v>
      </c>
      <c r="AD30" s="17">
        <f t="shared" si="5"/>
        <v>0.53099231611484166</v>
      </c>
      <c r="AE30" s="17">
        <f t="shared" si="6"/>
        <v>4.8670239790544606E-2</v>
      </c>
      <c r="AF30" s="17">
        <f t="shared" si="2"/>
        <v>0.3366678490287226</v>
      </c>
      <c r="AG30" s="37">
        <v>0.25</v>
      </c>
      <c r="AH30" s="17"/>
      <c r="AI30" s="38"/>
    </row>
    <row r="31" spans="1:35" x14ac:dyDescent="0.25">
      <c r="A31" s="35">
        <v>88001</v>
      </c>
      <c r="B31" s="35">
        <v>88</v>
      </c>
      <c r="C31" s="23" t="s">
        <v>52</v>
      </c>
      <c r="D31" s="23">
        <v>0.27285822072844501</v>
      </c>
      <c r="E31" s="35">
        <v>2041</v>
      </c>
      <c r="F31" s="35">
        <v>29647</v>
      </c>
      <c r="G31" s="35">
        <v>4756</v>
      </c>
      <c r="H31" s="35">
        <v>7039</v>
      </c>
      <c r="I31" s="35">
        <v>1291</v>
      </c>
      <c r="J31" s="35">
        <v>3701</v>
      </c>
      <c r="K31" s="35">
        <v>31127</v>
      </c>
      <c r="L31" s="35">
        <v>8856</v>
      </c>
      <c r="M31" s="35">
        <v>8427</v>
      </c>
      <c r="N31" s="35">
        <v>918</v>
      </c>
      <c r="O31" s="36">
        <f t="shared" si="7"/>
        <v>55.14725749797352</v>
      </c>
      <c r="P31" s="36">
        <f t="shared" si="7"/>
        <v>95.245285443505637</v>
      </c>
      <c r="Q31" s="36">
        <f t="shared" si="7"/>
        <v>53.703703703703702</v>
      </c>
      <c r="R31" s="36">
        <f t="shared" si="7"/>
        <v>83.529132550136467</v>
      </c>
      <c r="S31" s="36">
        <f t="shared" si="7"/>
        <v>140.63180827886711</v>
      </c>
      <c r="T31" s="36">
        <f t="shared" si="3"/>
        <v>0.93980699843795745</v>
      </c>
      <c r="U31" s="36">
        <v>0.65169103875074308</v>
      </c>
      <c r="V31" s="36">
        <v>0.65169103875074308</v>
      </c>
      <c r="W31" s="35">
        <v>38</v>
      </c>
      <c r="X31" s="24">
        <v>58316</v>
      </c>
      <c r="Y31" s="17">
        <f t="shared" si="1"/>
        <v>6.5162219630976057E-2</v>
      </c>
      <c r="Z31" s="17">
        <f t="shared" si="4"/>
        <v>0.17363611909437351</v>
      </c>
      <c r="AA31" s="35">
        <v>169</v>
      </c>
      <c r="AB31" s="35">
        <v>313</v>
      </c>
      <c r="AC31" s="35">
        <v>200</v>
      </c>
      <c r="AD31" s="17">
        <f t="shared" si="5"/>
        <v>0.38983012095022523</v>
      </c>
      <c r="AE31" s="17">
        <f t="shared" si="6"/>
        <v>3.5731450132926237E-2</v>
      </c>
      <c r="AF31" s="17">
        <f t="shared" si="2"/>
        <v>0.68634756776693162</v>
      </c>
      <c r="AG31" s="37">
        <v>0.5</v>
      </c>
      <c r="AH31" s="17"/>
      <c r="AI31" s="38"/>
    </row>
    <row r="32" spans="1:35" x14ac:dyDescent="0.25">
      <c r="A32" s="35">
        <v>97001</v>
      </c>
      <c r="B32" s="35">
        <v>97</v>
      </c>
      <c r="C32" s="23" t="s">
        <v>53</v>
      </c>
      <c r="D32" s="23">
        <v>0.68647797825516654</v>
      </c>
      <c r="E32" s="35">
        <v>446</v>
      </c>
      <c r="F32" s="35">
        <v>7008</v>
      </c>
      <c r="G32" s="35">
        <v>1395</v>
      </c>
      <c r="H32" s="35">
        <v>1335</v>
      </c>
      <c r="I32" s="35">
        <v>182</v>
      </c>
      <c r="J32" s="35">
        <v>5396</v>
      </c>
      <c r="K32" s="35">
        <v>19927</v>
      </c>
      <c r="L32" s="35">
        <v>2552</v>
      </c>
      <c r="M32" s="35">
        <v>2462</v>
      </c>
      <c r="N32" s="35">
        <v>463</v>
      </c>
      <c r="O32" s="36">
        <f t="shared" si="7"/>
        <v>8.2653817642698293</v>
      </c>
      <c r="P32" s="36">
        <f t="shared" si="7"/>
        <v>35.168364530536458</v>
      </c>
      <c r="Q32" s="36">
        <f t="shared" si="7"/>
        <v>54.663009404388717</v>
      </c>
      <c r="R32" s="36">
        <f t="shared" si="7"/>
        <v>54.224207961007309</v>
      </c>
      <c r="S32" s="36">
        <f t="shared" si="7"/>
        <v>39.308855291576677</v>
      </c>
      <c r="T32" s="36">
        <f t="shared" si="3"/>
        <v>0.48332607234945052</v>
      </c>
      <c r="U32" s="36">
        <v>0.13940257284873514</v>
      </c>
      <c r="V32" s="36">
        <v>0.13940257284873514</v>
      </c>
      <c r="W32" s="35">
        <v>13</v>
      </c>
      <c r="X32" s="24">
        <v>34307</v>
      </c>
      <c r="Y32" s="17">
        <f t="shared" si="1"/>
        <v>3.7893141341417205E-2</v>
      </c>
      <c r="Z32" s="17">
        <f t="shared" si="4"/>
        <v>0</v>
      </c>
      <c r="AA32" s="35">
        <v>12</v>
      </c>
      <c r="AB32" s="35">
        <v>99</v>
      </c>
      <c r="AC32" s="35">
        <v>52</v>
      </c>
      <c r="AD32" s="17">
        <f t="shared" si="5"/>
        <v>0.15837389842694882</v>
      </c>
      <c r="AE32" s="17">
        <f t="shared" si="6"/>
        <v>1.4516397655998976E-2</v>
      </c>
      <c r="AF32" s="17">
        <f t="shared" si="2"/>
        <v>0.28493544779494573</v>
      </c>
      <c r="AG32" s="37">
        <v>0.25</v>
      </c>
      <c r="AH32" s="17"/>
      <c r="AI32" s="38"/>
    </row>
    <row r="33" spans="1:35" x14ac:dyDescent="0.25">
      <c r="A33" s="35">
        <v>76001</v>
      </c>
      <c r="B33" s="35">
        <v>76</v>
      </c>
      <c r="C33" s="23" t="s">
        <v>54</v>
      </c>
      <c r="D33" s="23">
        <v>2.0658810604976801E-2</v>
      </c>
      <c r="E33" s="35">
        <v>87298</v>
      </c>
      <c r="F33" s="35">
        <v>1086914</v>
      </c>
      <c r="G33" s="35">
        <v>412423</v>
      </c>
      <c r="H33" s="35">
        <v>502067</v>
      </c>
      <c r="I33" s="35">
        <v>102844</v>
      </c>
      <c r="J33" s="35">
        <v>283113</v>
      </c>
      <c r="K33" s="35">
        <v>2180525</v>
      </c>
      <c r="L33" s="35">
        <v>526292</v>
      </c>
      <c r="M33" s="35">
        <v>627118</v>
      </c>
      <c r="N33" s="35">
        <v>117526</v>
      </c>
      <c r="O33" s="36">
        <f t="shared" si="7"/>
        <v>30.835037599827629</v>
      </c>
      <c r="P33" s="36">
        <f t="shared" si="7"/>
        <v>49.846436064709188</v>
      </c>
      <c r="Q33" s="36">
        <f t="shared" si="7"/>
        <v>78.363912048824602</v>
      </c>
      <c r="R33" s="36">
        <f t="shared" si="7"/>
        <v>80.059414655615058</v>
      </c>
      <c r="S33" s="36">
        <f t="shared" si="7"/>
        <v>87.507445161070748</v>
      </c>
      <c r="T33" s="36">
        <f t="shared" si="3"/>
        <v>0.77777000294746457</v>
      </c>
      <c r="U33" s="36">
        <v>0.86420235308560001</v>
      </c>
      <c r="V33" s="36">
        <v>0.86420235308560001</v>
      </c>
      <c r="W33" s="35">
        <v>1685</v>
      </c>
      <c r="X33" s="24">
        <v>2264748</v>
      </c>
      <c r="Y33" s="17">
        <f t="shared" si="1"/>
        <v>7.4401213733271868E-2</v>
      </c>
      <c r="Z33" s="17">
        <f t="shared" si="4"/>
        <v>0.23246550317636855</v>
      </c>
      <c r="AA33" s="35">
        <v>36849</v>
      </c>
      <c r="AB33" s="35">
        <v>29329</v>
      </c>
      <c r="AC33" s="35">
        <v>26816</v>
      </c>
      <c r="AD33" s="17">
        <f t="shared" si="5"/>
        <v>1.3687174025542796</v>
      </c>
      <c r="AE33" s="17">
        <f t="shared" si="6"/>
        <v>0.12545530729186799</v>
      </c>
      <c r="AF33" s="17">
        <f t="shared" si="2"/>
        <v>0.68393778844623609</v>
      </c>
      <c r="AG33" s="37">
        <v>0.5</v>
      </c>
      <c r="AH33" s="17"/>
      <c r="AI33" s="38"/>
    </row>
    <row r="34" spans="1:35" x14ac:dyDescent="0.25">
      <c r="U34" s="36"/>
    </row>
    <row r="35" spans="1:35" x14ac:dyDescent="0.25">
      <c r="Y35" s="42">
        <f>MIN(Y2:Y33)</f>
        <v>3.7893141341417205E-2</v>
      </c>
      <c r="AD35" s="38"/>
    </row>
    <row r="36" spans="1:35" x14ac:dyDescent="0.25">
      <c r="Y36" s="42">
        <f>MAX(Y2:Y33)</f>
        <v>0.19494041026095432</v>
      </c>
    </row>
  </sheetData>
  <autoFilter ref="A1:AI33" xr:uid="{2D9B2764-9AC2-48CA-B543-4DB0378CB1EA}"/>
  <pageMargins left="0.7" right="0.7" top="0.75" bottom="0.75" header="0.3" footer="0.3"/>
  <pageSetup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9DBAD-31E9-384C-98EE-9824F3519929}">
  <dimension ref="A1:AI36"/>
  <sheetViews>
    <sheetView topLeftCell="X1" zoomScale="87" zoomScaleNormal="100" workbookViewId="0">
      <selection activeCell="AF2" sqref="AF2:AF33"/>
    </sheetView>
  </sheetViews>
  <sheetFormatPr baseColWidth="10" defaultColWidth="11.42578125" defaultRowHeight="15.75" x14ac:dyDescent="0.25"/>
  <cols>
    <col min="1" max="2" width="11.42578125" style="39"/>
    <col min="3" max="4" width="11.42578125" style="39" customWidth="1"/>
    <col min="5" max="9" width="16.42578125" style="39" customWidth="1"/>
    <col min="10" max="26" width="11.42578125" style="39" customWidth="1"/>
    <col min="27" max="31" width="11.42578125" style="39"/>
    <col min="32" max="32" width="16.85546875" style="39" customWidth="1"/>
    <col min="33" max="16384" width="11.42578125" style="39"/>
  </cols>
  <sheetData>
    <row r="1" spans="1:35" x14ac:dyDescent="0.25">
      <c r="A1" s="40" t="s">
        <v>0</v>
      </c>
      <c r="B1" s="40" t="s">
        <v>94</v>
      </c>
      <c r="C1" s="40" t="s">
        <v>1</v>
      </c>
      <c r="D1" s="40" t="s">
        <v>78</v>
      </c>
      <c r="E1" s="40" t="s">
        <v>79</v>
      </c>
      <c r="F1" s="40" t="s">
        <v>80</v>
      </c>
      <c r="G1" s="40" t="s">
        <v>81</v>
      </c>
      <c r="H1" s="40" t="s">
        <v>82</v>
      </c>
      <c r="I1" s="40" t="s">
        <v>83</v>
      </c>
      <c r="J1" s="40" t="s">
        <v>84</v>
      </c>
      <c r="K1" s="40" t="s">
        <v>85</v>
      </c>
      <c r="L1" s="40" t="s">
        <v>86</v>
      </c>
      <c r="M1" s="40" t="s">
        <v>87</v>
      </c>
      <c r="N1" s="40" t="s">
        <v>88</v>
      </c>
      <c r="O1" s="40" t="s">
        <v>89</v>
      </c>
      <c r="P1" s="40" t="s">
        <v>90</v>
      </c>
      <c r="Q1" s="40" t="s">
        <v>91</v>
      </c>
      <c r="R1" s="40" t="s">
        <v>92</v>
      </c>
      <c r="S1" s="40" t="s">
        <v>93</v>
      </c>
      <c r="T1" s="40" t="s">
        <v>74</v>
      </c>
      <c r="U1" s="40" t="s">
        <v>9</v>
      </c>
      <c r="V1" s="40" t="s">
        <v>98</v>
      </c>
      <c r="W1" s="40" t="s">
        <v>97</v>
      </c>
      <c r="X1" s="40" t="s">
        <v>13</v>
      </c>
      <c r="Y1" s="40" t="s">
        <v>14</v>
      </c>
      <c r="Z1" s="40" t="s">
        <v>15</v>
      </c>
      <c r="AA1" s="40" t="s">
        <v>58</v>
      </c>
      <c r="AB1" s="40" t="s">
        <v>69</v>
      </c>
      <c r="AC1" s="40" t="s">
        <v>75</v>
      </c>
      <c r="AD1" s="40" t="s">
        <v>19</v>
      </c>
      <c r="AE1" s="40" t="s">
        <v>20</v>
      </c>
      <c r="AF1" s="41" t="s">
        <v>100</v>
      </c>
      <c r="AG1" s="41" t="s">
        <v>22</v>
      </c>
    </row>
    <row r="2" spans="1:35" x14ac:dyDescent="0.25">
      <c r="A2" s="35">
        <v>91001</v>
      </c>
      <c r="B2" s="35">
        <v>91</v>
      </c>
      <c r="C2" s="23" t="s">
        <v>23</v>
      </c>
      <c r="D2" s="23">
        <v>0.28850052154061129</v>
      </c>
      <c r="E2" s="35">
        <f>VLOOKUP(B2,'[4]Corte 12 oct'!$A:$C,3,FALSE)</f>
        <v>10</v>
      </c>
      <c r="F2" s="35">
        <f>VLOOKUP(B2,'[4]Corte 12 oct'!$A:$D,4,FALSE)</f>
        <v>0</v>
      </c>
      <c r="G2" s="35">
        <f>VLOOKUP(B2,'[4]Corte 12 oct'!$A:$E,5,FALSE)</f>
        <v>0</v>
      </c>
      <c r="H2" s="35">
        <f>VLOOKUP(B2,'[4]Corte 12 oct'!$A:$F,6,FALSE)</f>
        <v>0</v>
      </c>
      <c r="I2" s="35">
        <f>VLOOKUP(B2,'[4]Corte 12 oct'!$A:$G,7,FALSE)</f>
        <v>0</v>
      </c>
      <c r="J2" s="35">
        <v>7420</v>
      </c>
      <c r="K2" s="35">
        <v>38393</v>
      </c>
      <c r="L2" s="35">
        <v>5472</v>
      </c>
      <c r="M2" s="35">
        <v>5104</v>
      </c>
      <c r="N2" s="35">
        <v>1052</v>
      </c>
      <c r="O2" s="36">
        <f t="shared" ref="O2:S24" si="0">E2*100/J2</f>
        <v>0.13477088948787061</v>
      </c>
      <c r="P2" s="36">
        <f t="shared" si="0"/>
        <v>0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>((O2*0.001)+(P2*0.124)+(Q2*0.153)+(R2*0.484)+(S2*0.238))/100</f>
        <v>1.3477088948787062E-6</v>
      </c>
      <c r="U2" s="36">
        <v>1.3205247999572081</v>
      </c>
      <c r="V2" s="36">
        <v>1</v>
      </c>
      <c r="W2" s="35">
        <v>27</v>
      </c>
      <c r="X2" s="24">
        <v>50811</v>
      </c>
      <c r="Y2" s="17">
        <f t="shared" ref="Y2:Y33" si="1">W2/X2*100</f>
        <v>5.31381000177127E-2</v>
      </c>
      <c r="Z2" s="17">
        <f>(Y2-$Y$35)/($Y$36-$Y$35)</f>
        <v>9.7072421451061472E-2</v>
      </c>
      <c r="AA2" s="35">
        <v>380</v>
      </c>
      <c r="AB2" s="35">
        <v>352</v>
      </c>
      <c r="AC2" s="35">
        <v>192</v>
      </c>
      <c r="AD2" s="17">
        <f>(AVERAGE(AA2:AC2))/X2*100</f>
        <v>0.60616795575761151</v>
      </c>
      <c r="AE2" s="17">
        <f>AD2/10.91</f>
        <v>5.5560765880624335E-2</v>
      </c>
      <c r="AF2" s="17">
        <f t="shared" ref="AF2:AF33" si="2">(T2*0.5)+(V2*0.3)+(Z2*0.1)+(AE2*0.1)</f>
        <v>0.31526399258761606</v>
      </c>
      <c r="AG2" s="37">
        <v>0.5</v>
      </c>
      <c r="AH2" s="17"/>
      <c r="AI2" s="38"/>
    </row>
    <row r="3" spans="1:35" x14ac:dyDescent="0.25">
      <c r="A3" s="35">
        <v>18001</v>
      </c>
      <c r="B3" s="35">
        <v>18</v>
      </c>
      <c r="C3" s="23" t="s">
        <v>24</v>
      </c>
      <c r="D3" s="23">
        <v>0.11729648419402994</v>
      </c>
      <c r="E3" s="35">
        <f>VLOOKUP(B3,'[4]Corte 12 oct'!$A:$C,3,FALSE)</f>
        <v>2854</v>
      </c>
      <c r="F3" s="35">
        <f>VLOOKUP(B3,'[4]Corte 12 oct'!$A:$D,4,FALSE)</f>
        <v>2412</v>
      </c>
      <c r="G3" s="35">
        <f>VLOOKUP(B3,'[4]Corte 12 oct'!$A:$E,5,FALSE)</f>
        <v>3</v>
      </c>
      <c r="H3" s="35">
        <f>VLOOKUP(B3,'[4]Corte 12 oct'!$A:$F,6,FALSE)</f>
        <v>2193</v>
      </c>
      <c r="I3" s="35">
        <f>VLOOKUP(B3,'[4]Corte 12 oct'!$A:$G,7,FALSE)</f>
        <v>0</v>
      </c>
      <c r="J3" s="35">
        <v>32920</v>
      </c>
      <c r="K3" s="35">
        <v>206244</v>
      </c>
      <c r="L3" s="35">
        <v>36847</v>
      </c>
      <c r="M3" s="35">
        <v>35866</v>
      </c>
      <c r="N3" s="35">
        <v>5487</v>
      </c>
      <c r="O3" s="36">
        <f t="shared" si="0"/>
        <v>8.6695018226002425</v>
      </c>
      <c r="P3" s="36">
        <f t="shared" si="0"/>
        <v>1.1694885669401291</v>
      </c>
      <c r="Q3" s="36">
        <f t="shared" si="0"/>
        <v>8.1417754498330931E-3</v>
      </c>
      <c r="R3" s="36">
        <f t="shared" si="0"/>
        <v>6.114425918697374</v>
      </c>
      <c r="S3" s="36">
        <f t="shared" si="0"/>
        <v>0</v>
      </c>
      <c r="T3" s="36">
        <f t="shared" ref="T3:T33" si="3">((O3*0.001)+(P3*0.124)+(Q3*0.153)+(R3*0.484)+(S3*0.238))/100</f>
        <v>3.1143139204165296E-2</v>
      </c>
      <c r="U3" s="36">
        <v>1.1014989137767459</v>
      </c>
      <c r="V3" s="36">
        <v>1</v>
      </c>
      <c r="W3" s="35">
        <v>153</v>
      </c>
      <c r="X3" s="24">
        <v>174839</v>
      </c>
      <c r="Y3" s="17">
        <f t="shared" si="1"/>
        <v>8.7509079781970839E-2</v>
      </c>
      <c r="Z3" s="17">
        <f t="shared" ref="Z3:Z33" si="4">(Y3-$Y$35)/($Y$36-$Y$35)</f>
        <v>0.31592996670304574</v>
      </c>
      <c r="AA3" s="35">
        <v>1952</v>
      </c>
      <c r="AB3" s="35">
        <v>1850</v>
      </c>
      <c r="AC3" s="35">
        <v>1008</v>
      </c>
      <c r="AD3" s="17">
        <f t="shared" ref="AD3:AD33" si="5">(AVERAGE(AA3:AC3))/X3*100</f>
        <v>0.917034147606274</v>
      </c>
      <c r="AE3" s="17">
        <f t="shared" ref="AE3:AE33" si="6">AD3/10.91</f>
        <v>8.4054458992325748E-2</v>
      </c>
      <c r="AF3" s="17">
        <f t="shared" si="2"/>
        <v>0.35557001217161982</v>
      </c>
      <c r="AG3" s="37">
        <v>0.5</v>
      </c>
      <c r="AH3" s="17"/>
      <c r="AI3" s="38"/>
    </row>
    <row r="4" spans="1:35" x14ac:dyDescent="0.25">
      <c r="A4" s="35">
        <v>8001</v>
      </c>
      <c r="B4" s="35">
        <v>8001</v>
      </c>
      <c r="C4" s="23" t="s">
        <v>25</v>
      </c>
      <c r="D4" s="23">
        <v>4.7105734255814205E-4</v>
      </c>
      <c r="E4" s="35">
        <v>37316</v>
      </c>
      <c r="F4" s="35">
        <v>468545</v>
      </c>
      <c r="G4" s="35">
        <v>124797</v>
      </c>
      <c r="H4" s="35">
        <v>164831</v>
      </c>
      <c r="I4" s="35">
        <v>30327</v>
      </c>
      <c r="J4" s="35">
        <v>79887</v>
      </c>
      <c r="K4" s="35">
        <v>657184</v>
      </c>
      <c r="L4" s="35">
        <v>139483</v>
      </c>
      <c r="M4" s="35">
        <v>157802</v>
      </c>
      <c r="N4" s="35">
        <v>26680</v>
      </c>
      <c r="O4" s="36">
        <f t="shared" si="0"/>
        <v>46.710979258202208</v>
      </c>
      <c r="P4" s="36">
        <f t="shared" si="0"/>
        <v>71.295862346009642</v>
      </c>
      <c r="Q4" s="36">
        <f t="shared" si="0"/>
        <v>89.471118344170975</v>
      </c>
      <c r="R4" s="36">
        <f t="shared" si="0"/>
        <v>104.45431616836288</v>
      </c>
      <c r="S4" s="36">
        <f t="shared" si="0"/>
        <v>113.66941529235382</v>
      </c>
      <c r="T4" s="36">
        <f t="shared" si="3"/>
        <v>1.0018568888188941</v>
      </c>
      <c r="U4" s="36">
        <v>1.7979878239322387</v>
      </c>
      <c r="V4" s="36">
        <v>1</v>
      </c>
      <c r="W4" s="35">
        <v>1454</v>
      </c>
      <c r="X4" s="24">
        <v>1297082</v>
      </c>
      <c r="Y4" s="17">
        <f t="shared" si="1"/>
        <v>0.11209777022578371</v>
      </c>
      <c r="Z4" s="17">
        <f t="shared" si="4"/>
        <v>0.47249869032988473</v>
      </c>
      <c r="AA4" s="35">
        <v>62244</v>
      </c>
      <c r="AB4" s="35">
        <v>50393</v>
      </c>
      <c r="AC4" s="35">
        <v>26641</v>
      </c>
      <c r="AD4" s="17">
        <f t="shared" si="5"/>
        <v>3.5792648421610971</v>
      </c>
      <c r="AE4" s="17">
        <f t="shared" si="6"/>
        <v>0.32807193786994471</v>
      </c>
      <c r="AF4" s="17">
        <f t="shared" si="2"/>
        <v>0.88098550722943003</v>
      </c>
      <c r="AG4" s="37">
        <v>0.75</v>
      </c>
      <c r="AH4" s="17"/>
      <c r="AI4" s="38"/>
    </row>
    <row r="5" spans="1:35" x14ac:dyDescent="0.25">
      <c r="A5" s="35">
        <v>41001</v>
      </c>
      <c r="B5" s="35">
        <v>41</v>
      </c>
      <c r="C5" s="23" t="s">
        <v>26</v>
      </c>
      <c r="D5" s="23">
        <v>6.5884594447468706E-2</v>
      </c>
      <c r="E5" s="35">
        <f>VLOOKUP(B5,'[4]Corte 12 oct'!$A:$C,3,FALSE)</f>
        <v>9647</v>
      </c>
      <c r="F5" s="35">
        <f>VLOOKUP(B5,'[4]Corte 12 oct'!$A:$D,4,FALSE)</f>
        <v>7752</v>
      </c>
      <c r="G5" s="35">
        <f>VLOOKUP(B5,'[4]Corte 12 oct'!$A:$E,5,FALSE)</f>
        <v>33</v>
      </c>
      <c r="H5" s="35">
        <f>VLOOKUP(B5,'[4]Corte 12 oct'!$A:$F,6,FALSE)</f>
        <v>11273</v>
      </c>
      <c r="I5" s="35">
        <f>VLOOKUP(B5,'[4]Corte 12 oct'!$A:$G,7,FALSE)</f>
        <v>71</v>
      </c>
      <c r="J5" s="35">
        <v>79607</v>
      </c>
      <c r="K5" s="35">
        <v>547164</v>
      </c>
      <c r="L5" s="35">
        <v>113815</v>
      </c>
      <c r="M5" s="35">
        <v>124610</v>
      </c>
      <c r="N5" s="35">
        <v>21263</v>
      </c>
      <c r="O5" s="36">
        <f t="shared" si="0"/>
        <v>12.118281055686058</v>
      </c>
      <c r="P5" s="36">
        <f t="shared" si="0"/>
        <v>1.4167598745531504</v>
      </c>
      <c r="Q5" s="36">
        <f t="shared" si="0"/>
        <v>2.8994420770548698E-2</v>
      </c>
      <c r="R5" s="36">
        <f t="shared" si="0"/>
        <v>9.0466254714709891</v>
      </c>
      <c r="S5" s="36">
        <f t="shared" si="0"/>
        <v>0.33391337064384141</v>
      </c>
      <c r="T5" s="36">
        <f t="shared" si="3"/>
        <v>4.6502707622833636E-2</v>
      </c>
      <c r="U5" s="36">
        <v>1.3070122343244777</v>
      </c>
      <c r="V5" s="36">
        <v>1</v>
      </c>
      <c r="W5" s="35">
        <v>538</v>
      </c>
      <c r="X5" s="24">
        <v>367400</v>
      </c>
      <c r="Y5" s="17">
        <f t="shared" si="1"/>
        <v>0.14643440391943385</v>
      </c>
      <c r="Z5" s="17">
        <f t="shared" si="4"/>
        <v>0.69113753664590982</v>
      </c>
      <c r="AA5" s="35">
        <v>13042</v>
      </c>
      <c r="AB5" s="35">
        <v>11159</v>
      </c>
      <c r="AC5" s="35">
        <v>4308</v>
      </c>
      <c r="AD5" s="17">
        <f t="shared" si="5"/>
        <v>2.5865541643984757</v>
      </c>
      <c r="AE5" s="17">
        <f t="shared" si="6"/>
        <v>0.2370810416497228</v>
      </c>
      <c r="AF5" s="17">
        <f t="shared" si="2"/>
        <v>0.41607321164098005</v>
      </c>
      <c r="AG5" s="37">
        <v>0.75</v>
      </c>
      <c r="AH5" s="17"/>
      <c r="AI5" s="38"/>
    </row>
    <row r="6" spans="1:35" x14ac:dyDescent="0.25">
      <c r="A6" s="35">
        <v>47001</v>
      </c>
      <c r="B6" s="35">
        <v>47001</v>
      </c>
      <c r="C6" s="23" t="s">
        <v>27</v>
      </c>
      <c r="D6" s="23">
        <v>0.10252861627228833</v>
      </c>
      <c r="E6" s="35">
        <v>11657</v>
      </c>
      <c r="F6" s="35">
        <v>115196</v>
      </c>
      <c r="G6" s="35">
        <v>37382</v>
      </c>
      <c r="H6" s="35">
        <v>52709</v>
      </c>
      <c r="I6" s="35">
        <v>9425</v>
      </c>
      <c r="J6" s="35">
        <v>66877</v>
      </c>
      <c r="K6" s="35">
        <v>536918</v>
      </c>
      <c r="L6" s="35">
        <v>107265</v>
      </c>
      <c r="M6" s="35">
        <v>109321</v>
      </c>
      <c r="N6" s="35">
        <v>18089</v>
      </c>
      <c r="O6" s="36">
        <f t="shared" si="0"/>
        <v>17.430506751199964</v>
      </c>
      <c r="P6" s="36">
        <f t="shared" si="0"/>
        <v>21.455045276932417</v>
      </c>
      <c r="Q6" s="36">
        <f t="shared" si="0"/>
        <v>34.850137509905373</v>
      </c>
      <c r="R6" s="36">
        <f t="shared" si="0"/>
        <v>48.214890094309418</v>
      </c>
      <c r="S6" s="36">
        <f t="shared" si="0"/>
        <v>52.103488307811375</v>
      </c>
      <c r="T6" s="36">
        <f t="shared" si="3"/>
        <v>0.437465641830112</v>
      </c>
      <c r="U6" s="36">
        <v>1.1309923483881439</v>
      </c>
      <c r="V6" s="36">
        <v>1</v>
      </c>
      <c r="W6" s="35">
        <v>381</v>
      </c>
      <c r="X6" s="24">
        <v>546979</v>
      </c>
      <c r="Y6" s="17">
        <f t="shared" si="1"/>
        <v>6.9655324975913147E-2</v>
      </c>
      <c r="Z6" s="17">
        <f t="shared" si="4"/>
        <v>0.20224601072667642</v>
      </c>
      <c r="AA6" s="35">
        <v>25881</v>
      </c>
      <c r="AB6" s="35">
        <v>22412</v>
      </c>
      <c r="AC6" s="35">
        <v>12116</v>
      </c>
      <c r="AD6" s="17">
        <f t="shared" si="5"/>
        <v>3.6813722891250547</v>
      </c>
      <c r="AE6" s="17">
        <f t="shared" si="6"/>
        <v>0.33743100725252562</v>
      </c>
      <c r="AF6" s="17">
        <f t="shared" si="2"/>
        <v>0.57270052271297622</v>
      </c>
      <c r="AG6" s="37">
        <v>0.5</v>
      </c>
      <c r="AH6" s="17"/>
      <c r="AI6" s="38"/>
    </row>
    <row r="7" spans="1:35" x14ac:dyDescent="0.25">
      <c r="A7" s="35">
        <v>44001</v>
      </c>
      <c r="B7" s="35">
        <v>44</v>
      </c>
      <c r="C7" s="23" t="s">
        <v>28</v>
      </c>
      <c r="D7" s="23">
        <v>0.26784217792525494</v>
      </c>
      <c r="E7" s="35">
        <f>VLOOKUP(B7,'[4]Corte 12 oct'!$A:$C,3,FALSE)</f>
        <v>4875</v>
      </c>
      <c r="F7" s="35">
        <f>VLOOKUP(B7,'[4]Corte 12 oct'!$A:$D,4,FALSE)</f>
        <v>1643</v>
      </c>
      <c r="G7" s="35">
        <f>VLOOKUP(B7,'[4]Corte 12 oct'!$A:$E,5,FALSE)</f>
        <v>0</v>
      </c>
      <c r="H7" s="35">
        <f>VLOOKUP(B7,'[4]Corte 12 oct'!$A:$F,6,FALSE)</f>
        <v>6781</v>
      </c>
      <c r="I7" s="35">
        <f>VLOOKUP(B7,'[4]Corte 12 oct'!$A:$G,7,FALSE)</f>
        <v>0</v>
      </c>
      <c r="J7" s="35">
        <v>80972</v>
      </c>
      <c r="K7" s="35">
        <v>492508</v>
      </c>
      <c r="L7" s="35">
        <v>70168</v>
      </c>
      <c r="M7" s="35">
        <v>66440</v>
      </c>
      <c r="N7" s="35">
        <v>10445</v>
      </c>
      <c r="O7" s="36">
        <f t="shared" si="0"/>
        <v>6.0205997134812037</v>
      </c>
      <c r="P7" s="36">
        <f t="shared" si="0"/>
        <v>0.33359864205251488</v>
      </c>
      <c r="Q7" s="36">
        <f t="shared" si="0"/>
        <v>0</v>
      </c>
      <c r="R7" s="36">
        <f t="shared" si="0"/>
        <v>10.206201083684528</v>
      </c>
      <c r="S7" s="36">
        <f t="shared" si="0"/>
        <v>0</v>
      </c>
      <c r="T7" s="36">
        <f t="shared" si="3"/>
        <v>4.9871881558313048E-2</v>
      </c>
      <c r="U7" s="36">
        <v>0.53791105074553758</v>
      </c>
      <c r="V7" s="36">
        <v>0.53791105074553758</v>
      </c>
      <c r="W7" s="35">
        <v>279</v>
      </c>
      <c r="X7" s="24">
        <v>206435</v>
      </c>
      <c r="Y7" s="17">
        <f t="shared" si="1"/>
        <v>0.13515150047230365</v>
      </c>
      <c r="Z7" s="17">
        <f t="shared" si="4"/>
        <v>0.61929354009152859</v>
      </c>
      <c r="AA7" s="35">
        <v>1282</v>
      </c>
      <c r="AB7" s="35">
        <v>899</v>
      </c>
      <c r="AC7" s="35">
        <v>2413</v>
      </c>
      <c r="AD7" s="17">
        <f t="shared" si="5"/>
        <v>0.74179927499374299</v>
      </c>
      <c r="AE7" s="17">
        <f t="shared" si="6"/>
        <v>6.7992600824357749E-2</v>
      </c>
      <c r="AF7" s="17">
        <f t="shared" si="2"/>
        <v>0.25503787009440643</v>
      </c>
      <c r="AG7" s="37">
        <v>0.5</v>
      </c>
      <c r="AH7" s="17"/>
      <c r="AI7" s="38"/>
    </row>
    <row r="8" spans="1:35" x14ac:dyDescent="0.25">
      <c r="A8" s="35">
        <v>54001</v>
      </c>
      <c r="B8" s="35">
        <v>54</v>
      </c>
      <c r="C8" s="23" t="s">
        <v>29</v>
      </c>
      <c r="D8" s="23">
        <v>3.6167439404689229E-2</v>
      </c>
      <c r="E8" s="35">
        <f>VLOOKUP(B8,'[4]Corte 12 oct'!$A:$C,3,FALSE)</f>
        <v>12187</v>
      </c>
      <c r="F8" s="35">
        <f>VLOOKUP(B8,'[4]Corte 12 oct'!$A:$D,4,FALSE)</f>
        <v>12004</v>
      </c>
      <c r="G8" s="35">
        <f>VLOOKUP(B8,'[4]Corte 12 oct'!$A:$E,5,FALSE)</f>
        <v>31</v>
      </c>
      <c r="H8" s="35">
        <f>VLOOKUP(B8,'[4]Corte 12 oct'!$A:$F,6,FALSE)</f>
        <v>11618</v>
      </c>
      <c r="I8" s="35">
        <f>VLOOKUP(B8,'[4]Corte 12 oct'!$A:$G,7,FALSE)</f>
        <v>0</v>
      </c>
      <c r="J8" s="35">
        <v>108012</v>
      </c>
      <c r="K8" s="35">
        <v>838407</v>
      </c>
      <c r="L8" s="35">
        <v>164009</v>
      </c>
      <c r="M8" s="35">
        <v>171248</v>
      </c>
      <c r="N8" s="35">
        <v>29530</v>
      </c>
      <c r="O8" s="36">
        <f t="shared" si="0"/>
        <v>11.283005591971262</v>
      </c>
      <c r="P8" s="36">
        <f t="shared" si="0"/>
        <v>1.4317628550334145</v>
      </c>
      <c r="Q8" s="36">
        <f t="shared" si="0"/>
        <v>1.890140175234286E-2</v>
      </c>
      <c r="R8" s="36">
        <f t="shared" si="0"/>
        <v>6.7843128094926657</v>
      </c>
      <c r="S8" s="36">
        <f t="shared" si="0"/>
        <v>0</v>
      </c>
      <c r="T8" s="36">
        <f t="shared" si="3"/>
        <v>3.4753209138786732E-2</v>
      </c>
      <c r="U8" s="36">
        <v>0.96351365064279704</v>
      </c>
      <c r="V8" s="36">
        <v>1</v>
      </c>
      <c r="W8" s="35">
        <v>530</v>
      </c>
      <c r="X8" s="24">
        <v>787891</v>
      </c>
      <c r="Y8" s="17">
        <f t="shared" si="1"/>
        <v>6.7268188112315025E-2</v>
      </c>
      <c r="Z8" s="17">
        <f t="shared" si="4"/>
        <v>0.18704589371718441</v>
      </c>
      <c r="AA8" s="35">
        <v>15912</v>
      </c>
      <c r="AB8" s="35">
        <v>10385</v>
      </c>
      <c r="AC8" s="35">
        <v>4864</v>
      </c>
      <c r="AD8" s="17">
        <f t="shared" si="5"/>
        <v>1.3183295658917287</v>
      </c>
      <c r="AE8" s="17">
        <f t="shared" si="6"/>
        <v>0.12083680713948017</v>
      </c>
      <c r="AF8" s="17">
        <f t="shared" si="2"/>
        <v>0.3481648746550598</v>
      </c>
      <c r="AG8" s="37">
        <v>0.5</v>
      </c>
      <c r="AH8" s="17"/>
      <c r="AI8" s="38"/>
    </row>
    <row r="9" spans="1:35" x14ac:dyDescent="0.25">
      <c r="A9" s="35">
        <v>23001</v>
      </c>
      <c r="B9" s="35">
        <v>23</v>
      </c>
      <c r="C9" s="23" t="s">
        <v>30</v>
      </c>
      <c r="D9" s="23">
        <v>0.21908399043877241</v>
      </c>
      <c r="E9" s="35">
        <f>VLOOKUP(B9,'[4]Corte 12 oct'!$A:$C,3,FALSE)</f>
        <v>14151</v>
      </c>
      <c r="F9" s="35">
        <f>VLOOKUP(B9,'[4]Corte 12 oct'!$A:$D,4,FALSE)</f>
        <v>13304</v>
      </c>
      <c r="G9" s="35">
        <f>VLOOKUP(B9,'[4]Corte 12 oct'!$A:$E,5,FALSE)</f>
        <v>18</v>
      </c>
      <c r="H9" s="35">
        <f>VLOOKUP(B9,'[4]Corte 12 oct'!$A:$F,6,FALSE)</f>
        <v>13051</v>
      </c>
      <c r="I9" s="35">
        <f>VLOOKUP(B9,'[4]Corte 12 oct'!$A:$G,7,FALSE)</f>
        <v>95</v>
      </c>
      <c r="J9" s="35">
        <v>128426</v>
      </c>
      <c r="K9" s="35">
        <v>890926</v>
      </c>
      <c r="L9" s="35">
        <v>189323</v>
      </c>
      <c r="M9" s="35">
        <v>203543</v>
      </c>
      <c r="N9" s="35">
        <v>39431</v>
      </c>
      <c r="O9" s="36">
        <f t="shared" si="0"/>
        <v>11.018796816843942</v>
      </c>
      <c r="P9" s="36">
        <f t="shared" si="0"/>
        <v>1.4932777806462041</v>
      </c>
      <c r="Q9" s="36">
        <f t="shared" si="0"/>
        <v>9.5075611521051318E-3</v>
      </c>
      <c r="R9" s="36">
        <f t="shared" si="0"/>
        <v>6.411912961880291</v>
      </c>
      <c r="S9" s="36">
        <f t="shared" si="0"/>
        <v>0.24092718926732773</v>
      </c>
      <c r="T9" s="36">
        <f t="shared" si="3"/>
        <v>3.3583464430689297E-2</v>
      </c>
      <c r="U9" s="36">
        <v>1.3247738060364436</v>
      </c>
      <c r="V9" s="36">
        <v>1</v>
      </c>
      <c r="W9" s="35">
        <v>632</v>
      </c>
      <c r="X9" s="24">
        <v>509558</v>
      </c>
      <c r="Y9" s="17">
        <f t="shared" si="1"/>
        <v>0.12402906047986686</v>
      </c>
      <c r="Z9" s="17">
        <f t="shared" si="4"/>
        <v>0.54847129613302115</v>
      </c>
      <c r="AA9" s="35">
        <v>39618</v>
      </c>
      <c r="AB9" s="35">
        <v>41607</v>
      </c>
      <c r="AC9" s="35">
        <v>22949</v>
      </c>
      <c r="AD9" s="17">
        <f t="shared" si="5"/>
        <v>6.814664212251925</v>
      </c>
      <c r="AE9" s="17">
        <f t="shared" si="6"/>
        <v>0.62462550066470435</v>
      </c>
      <c r="AF9" s="17">
        <f t="shared" si="2"/>
        <v>0.4341014118951172</v>
      </c>
      <c r="AG9" s="37">
        <v>0.75</v>
      </c>
      <c r="AH9" s="17"/>
      <c r="AI9" s="38"/>
    </row>
    <row r="10" spans="1:35" x14ac:dyDescent="0.25">
      <c r="A10" s="35">
        <v>70001</v>
      </c>
      <c r="B10" s="35">
        <v>70</v>
      </c>
      <c r="C10" s="23" t="s">
        <v>31</v>
      </c>
      <c r="D10" s="23">
        <v>0.11838812059235998</v>
      </c>
      <c r="E10" s="35">
        <f>VLOOKUP(B10,'[4]Corte 12 oct'!$A:$C,3,FALSE)</f>
        <v>8473</v>
      </c>
      <c r="F10" s="35">
        <f>VLOOKUP(B10,'[4]Corte 12 oct'!$A:$D,4,FALSE)</f>
        <v>7868</v>
      </c>
      <c r="G10" s="35">
        <f>VLOOKUP(B10,'[4]Corte 12 oct'!$A:$E,5,FALSE)</f>
        <v>9</v>
      </c>
      <c r="H10" s="35">
        <f>VLOOKUP(B10,'[4]Corte 12 oct'!$A:$F,6,FALSE)</f>
        <v>9646</v>
      </c>
      <c r="I10" s="35">
        <f>VLOOKUP(B10,'[4]Corte 12 oct'!$A:$G,7,FALSE)</f>
        <v>145</v>
      </c>
      <c r="J10" s="35">
        <v>68782</v>
      </c>
      <c r="K10" s="35">
        <v>470509</v>
      </c>
      <c r="L10" s="35">
        <v>97040</v>
      </c>
      <c r="M10" s="35">
        <v>104454</v>
      </c>
      <c r="N10" s="35">
        <v>19915</v>
      </c>
      <c r="O10" s="36">
        <f t="shared" si="0"/>
        <v>12.318629874094967</v>
      </c>
      <c r="P10" s="36">
        <f t="shared" si="0"/>
        <v>1.67223156198925</v>
      </c>
      <c r="Q10" s="36">
        <f t="shared" si="0"/>
        <v>9.274525968672712E-3</v>
      </c>
      <c r="R10" s="36">
        <f t="shared" si="0"/>
        <v>9.2346870392708755</v>
      </c>
      <c r="S10" s="36">
        <f t="shared" si="0"/>
        <v>0.72809440120512181</v>
      </c>
      <c r="T10" s="36">
        <f t="shared" si="3"/>
        <v>4.8639693405278912E-2</v>
      </c>
      <c r="U10" s="36">
        <v>0.89616490989508935</v>
      </c>
      <c r="V10" s="36">
        <v>0.89616490989508935</v>
      </c>
      <c r="W10" s="35">
        <v>336</v>
      </c>
      <c r="X10" s="24">
        <v>298062</v>
      </c>
      <c r="Y10" s="17">
        <f t="shared" si="1"/>
        <v>0.11272822432916642</v>
      </c>
      <c r="Z10" s="17">
        <f t="shared" si="4"/>
        <v>0.47651311291564596</v>
      </c>
      <c r="AA10" s="35">
        <v>30876</v>
      </c>
      <c r="AB10" s="35">
        <v>22635</v>
      </c>
      <c r="AC10" s="35">
        <v>10069</v>
      </c>
      <c r="AD10" s="17">
        <f t="shared" si="5"/>
        <v>7.1103774829845241</v>
      </c>
      <c r="AE10" s="17">
        <f t="shared" si="6"/>
        <v>0.65173029174926889</v>
      </c>
      <c r="AF10" s="17">
        <f t="shared" si="2"/>
        <v>0.40599366013765775</v>
      </c>
      <c r="AG10" s="37">
        <v>0.75</v>
      </c>
      <c r="AH10" s="17"/>
      <c r="AI10" s="38"/>
    </row>
    <row r="11" spans="1:35" x14ac:dyDescent="0.25">
      <c r="A11" s="35">
        <v>68001</v>
      </c>
      <c r="B11" s="35">
        <v>68</v>
      </c>
      <c r="C11" s="23" t="s">
        <v>32</v>
      </c>
      <c r="D11" s="23">
        <v>1.6414632677214706E-2</v>
      </c>
      <c r="E11" s="35">
        <f>VLOOKUP(B11,'[4]Corte 12 oct'!$A:$C,3,FALSE)</f>
        <v>36811</v>
      </c>
      <c r="F11" s="35">
        <f>VLOOKUP(B11,'[4]Corte 12 oct'!$A:$D,4,FALSE)</f>
        <v>19953</v>
      </c>
      <c r="G11" s="35">
        <f>VLOOKUP(B11,'[4]Corte 12 oct'!$A:$E,5,FALSE)</f>
        <v>48</v>
      </c>
      <c r="H11" s="35">
        <f>VLOOKUP(B11,'[4]Corte 12 oct'!$A:$F,6,FALSE)</f>
        <v>22772</v>
      </c>
      <c r="I11" s="35">
        <f>VLOOKUP(B11,'[4]Corte 12 oct'!$A:$G,7,FALSE)</f>
        <v>534</v>
      </c>
      <c r="J11" s="35">
        <v>137673</v>
      </c>
      <c r="K11" s="35">
        <v>1159969</v>
      </c>
      <c r="L11" s="35">
        <v>264653</v>
      </c>
      <c r="M11" s="35">
        <v>289045</v>
      </c>
      <c r="N11" s="35">
        <v>53854</v>
      </c>
      <c r="O11" s="36">
        <f t="shared" si="0"/>
        <v>26.737995104341447</v>
      </c>
      <c r="P11" s="36">
        <f t="shared" si="0"/>
        <v>1.7201321759460813</v>
      </c>
      <c r="Q11" s="36">
        <f t="shared" si="0"/>
        <v>1.8136956694237361E-2</v>
      </c>
      <c r="R11" s="36">
        <f t="shared" si="0"/>
        <v>7.8783580411354635</v>
      </c>
      <c r="S11" s="36">
        <f t="shared" si="0"/>
        <v>0.99156979982916771</v>
      </c>
      <c r="T11" s="36">
        <f t="shared" si="3"/>
        <v>4.2919282435647792E-2</v>
      </c>
      <c r="U11" s="36">
        <v>1.0758270256483569</v>
      </c>
      <c r="V11" s="36">
        <v>1</v>
      </c>
      <c r="W11" s="35">
        <v>831</v>
      </c>
      <c r="X11" s="24">
        <v>614269</v>
      </c>
      <c r="Y11" s="17">
        <f t="shared" si="1"/>
        <v>0.13528275071670556</v>
      </c>
      <c r="Z11" s="17">
        <f t="shared" si="4"/>
        <v>0.62012927728902911</v>
      </c>
      <c r="AA11" s="35">
        <v>54697</v>
      </c>
      <c r="AB11" s="35">
        <v>28817</v>
      </c>
      <c r="AC11" s="35">
        <v>19765</v>
      </c>
      <c r="AD11" s="17">
        <f t="shared" si="5"/>
        <v>5.6044393145891025</v>
      </c>
      <c r="AE11" s="17">
        <f t="shared" si="6"/>
        <v>0.51369746238213587</v>
      </c>
      <c r="AF11" s="17">
        <f t="shared" si="2"/>
        <v>0.43484231518494043</v>
      </c>
      <c r="AG11" s="37">
        <v>0.75</v>
      </c>
      <c r="AH11" s="17"/>
      <c r="AI11" s="38"/>
    </row>
    <row r="12" spans="1:35" x14ac:dyDescent="0.25">
      <c r="A12" s="35">
        <v>52001</v>
      </c>
      <c r="B12" s="35">
        <v>52</v>
      </c>
      <c r="C12" s="23" t="s">
        <v>33</v>
      </c>
      <c r="D12" s="23">
        <v>0.22222448652077226</v>
      </c>
      <c r="E12" s="35">
        <f>VLOOKUP(B12,'[4]Corte 12 oct'!$A:$C,3,FALSE)</f>
        <v>12671</v>
      </c>
      <c r="F12" s="35">
        <f>VLOOKUP(B12,'[4]Corte 12 oct'!$A:$D,4,FALSE)</f>
        <v>11193</v>
      </c>
      <c r="G12" s="35">
        <f>VLOOKUP(B12,'[4]Corte 12 oct'!$A:$E,5,FALSE)</f>
        <v>34</v>
      </c>
      <c r="H12" s="35">
        <f>VLOOKUP(B12,'[4]Corte 12 oct'!$A:$F,6,FALSE)</f>
        <v>18378</v>
      </c>
      <c r="I12" s="35">
        <f>VLOOKUP(B12,'[4]Corte 12 oct'!$A:$G,7,FALSE)</f>
        <v>3</v>
      </c>
      <c r="J12" s="35">
        <v>101956</v>
      </c>
      <c r="K12" s="35">
        <v>823262</v>
      </c>
      <c r="L12" s="35">
        <v>169967</v>
      </c>
      <c r="M12" s="35">
        <v>191768</v>
      </c>
      <c r="N12" s="35">
        <v>42799</v>
      </c>
      <c r="O12" s="36">
        <f t="shared" si="0"/>
        <v>12.427910078857547</v>
      </c>
      <c r="P12" s="36">
        <f t="shared" si="0"/>
        <v>1.359591478775894</v>
      </c>
      <c r="Q12" s="36">
        <f t="shared" si="0"/>
        <v>2.0003883106720716E-2</v>
      </c>
      <c r="R12" s="36">
        <f t="shared" si="0"/>
        <v>9.5834550081348304</v>
      </c>
      <c r="S12" s="36">
        <f t="shared" si="0"/>
        <v>7.0095095679805607E-3</v>
      </c>
      <c r="T12" s="36">
        <f t="shared" si="3"/>
        <v>4.8241383347768334E-2</v>
      </c>
      <c r="U12" s="36">
        <v>1.0567212602929343</v>
      </c>
      <c r="V12" s="36">
        <v>1</v>
      </c>
      <c r="W12" s="35">
        <v>415</v>
      </c>
      <c r="X12" s="24">
        <v>392567</v>
      </c>
      <c r="Y12" s="17">
        <f t="shared" si="1"/>
        <v>0.10571443855443784</v>
      </c>
      <c r="Z12" s="17">
        <f t="shared" si="4"/>
        <v>0.43185276432771807</v>
      </c>
      <c r="AA12" s="35">
        <v>5718</v>
      </c>
      <c r="AB12" s="35">
        <v>3890</v>
      </c>
      <c r="AC12" s="35">
        <v>2553</v>
      </c>
      <c r="AD12" s="17">
        <f t="shared" si="5"/>
        <v>1.0326050500084485</v>
      </c>
      <c r="AE12" s="17">
        <f t="shared" si="6"/>
        <v>9.4647575619472818E-2</v>
      </c>
      <c r="AF12" s="17">
        <f t="shared" si="2"/>
        <v>0.3767707256686032</v>
      </c>
      <c r="AG12" s="37">
        <v>0.5</v>
      </c>
      <c r="AH12" s="17"/>
      <c r="AI12" s="38"/>
    </row>
    <row r="13" spans="1:35" x14ac:dyDescent="0.25">
      <c r="A13" s="35">
        <v>11001</v>
      </c>
      <c r="B13" s="35">
        <v>11</v>
      </c>
      <c r="C13" s="23" t="s">
        <v>34</v>
      </c>
      <c r="D13" s="23">
        <v>3.7664502173619737E-3</v>
      </c>
      <c r="E13" s="35">
        <f>VLOOKUP(B13,'[4]Corte 12 oct'!$A:$C,3,FALSE)</f>
        <v>97686</v>
      </c>
      <c r="F13" s="35">
        <f>VLOOKUP(B13,'[4]Corte 12 oct'!$A:$D,4,FALSE)</f>
        <v>98898</v>
      </c>
      <c r="G13" s="35">
        <f>VLOOKUP(B13,'[4]Corte 12 oct'!$A:$E,5,FALSE)</f>
        <v>0</v>
      </c>
      <c r="H13" s="35">
        <f>VLOOKUP(B13,'[4]Corte 12 oct'!$A:$F,6,FALSE)</f>
        <v>168945</v>
      </c>
      <c r="I13" s="35">
        <f>VLOOKUP(B13,'[4]Corte 12 oct'!$A:$G,7,FALSE)</f>
        <v>2</v>
      </c>
      <c r="J13" s="35">
        <v>394741</v>
      </c>
      <c r="K13" s="35">
        <v>4247169</v>
      </c>
      <c r="L13" s="35">
        <v>912893</v>
      </c>
      <c r="M13" s="35">
        <v>963176</v>
      </c>
      <c r="N13" s="35">
        <v>150762</v>
      </c>
      <c r="O13" s="36">
        <f t="shared" si="0"/>
        <v>24.746859333081691</v>
      </c>
      <c r="P13" s="36">
        <f t="shared" si="0"/>
        <v>2.328562861520227</v>
      </c>
      <c r="Q13" s="36">
        <f t="shared" si="0"/>
        <v>0</v>
      </c>
      <c r="R13" s="36">
        <f t="shared" si="0"/>
        <v>17.540407983587631</v>
      </c>
      <c r="S13" s="36">
        <f t="shared" si="0"/>
        <v>1.3265942346214563E-3</v>
      </c>
      <c r="T13" s="36">
        <f t="shared" si="3"/>
        <v>8.8033618476458422E-2</v>
      </c>
      <c r="U13" s="36">
        <v>0.94236156503970792</v>
      </c>
      <c r="V13" s="36">
        <v>0.94236156503970792</v>
      </c>
      <c r="W13" s="35">
        <v>3216</v>
      </c>
      <c r="X13" s="24">
        <v>7834167</v>
      </c>
      <c r="Y13" s="17">
        <f t="shared" si="1"/>
        <v>4.1050950279717044E-2</v>
      </c>
      <c r="Z13" s="17">
        <f t="shared" si="4"/>
        <v>2.0107378880416801E-2</v>
      </c>
      <c r="AA13" s="35">
        <v>437730</v>
      </c>
      <c r="AB13" s="35">
        <v>301465</v>
      </c>
      <c r="AC13" s="35">
        <v>163260</v>
      </c>
      <c r="AD13" s="17">
        <f t="shared" si="5"/>
        <v>3.8398253870939092</v>
      </c>
      <c r="AE13" s="17">
        <f t="shared" si="6"/>
        <v>0.35195466426158656</v>
      </c>
      <c r="AF13" s="17">
        <f t="shared" si="2"/>
        <v>0.36393148306434192</v>
      </c>
      <c r="AG13" s="37">
        <v>0.75</v>
      </c>
      <c r="AH13" s="17"/>
      <c r="AI13" s="38"/>
    </row>
    <row r="14" spans="1:35" x14ac:dyDescent="0.25">
      <c r="A14" s="35">
        <v>5001</v>
      </c>
      <c r="B14" s="35">
        <v>5</v>
      </c>
      <c r="C14" s="23" t="s">
        <v>35</v>
      </c>
      <c r="D14" s="23">
        <v>1.6616923543264859E-2</v>
      </c>
      <c r="E14" s="35">
        <f>VLOOKUP(B14,'[4]Corte 12 oct'!$A:$C,3,FALSE)</f>
        <v>56489</v>
      </c>
      <c r="F14" s="35">
        <f>VLOOKUP(B14,'[4]Corte 12 oct'!$A:$D,4,FALSE)</f>
        <v>44602</v>
      </c>
      <c r="G14" s="35">
        <f>VLOOKUP(B14,'[4]Corte 12 oct'!$A:$E,5,FALSE)</f>
        <v>174</v>
      </c>
      <c r="H14" s="35">
        <f>VLOOKUP(B14,'[4]Corte 12 oct'!$A:$F,6,FALSE)</f>
        <v>82782</v>
      </c>
      <c r="I14" s="35">
        <f>VLOOKUP(B14,'[4]Corte 12 oct'!$A:$G,7,FALSE)</f>
        <v>300</v>
      </c>
      <c r="J14" s="35">
        <v>390250</v>
      </c>
      <c r="K14" s="35">
        <v>3468183</v>
      </c>
      <c r="L14" s="35">
        <v>786168</v>
      </c>
      <c r="M14" s="35">
        <v>880406</v>
      </c>
      <c r="N14" s="35">
        <v>136616</v>
      </c>
      <c r="O14" s="36">
        <f t="shared" si="0"/>
        <v>14.475080076873798</v>
      </c>
      <c r="P14" s="36">
        <f t="shared" si="0"/>
        <v>1.2860336377867028</v>
      </c>
      <c r="Q14" s="36">
        <f t="shared" si="0"/>
        <v>2.2132673932289283E-2</v>
      </c>
      <c r="R14" s="36">
        <f t="shared" si="0"/>
        <v>9.4027073872735993</v>
      </c>
      <c r="S14" s="36">
        <f t="shared" si="0"/>
        <v>0.21959360543420975</v>
      </c>
      <c r="T14" s="36">
        <f t="shared" si="3"/>
        <v>4.7805032038078288E-2</v>
      </c>
      <c r="U14" s="36">
        <v>1.1028390098001577</v>
      </c>
      <c r="V14" s="36">
        <v>1</v>
      </c>
      <c r="W14" s="35">
        <v>1875</v>
      </c>
      <c r="X14" s="24">
        <v>2573220</v>
      </c>
      <c r="Y14" s="17">
        <f t="shared" si="1"/>
        <v>7.2865903420616968E-2</v>
      </c>
      <c r="Z14" s="17">
        <f t="shared" si="4"/>
        <v>0.22268939994822826</v>
      </c>
      <c r="AA14" s="35">
        <v>244875</v>
      </c>
      <c r="AB14" s="35">
        <v>194992</v>
      </c>
      <c r="AC14" s="35">
        <v>104917</v>
      </c>
      <c r="AD14" s="17">
        <f t="shared" si="5"/>
        <v>7.0570983696173135</v>
      </c>
      <c r="AE14" s="17">
        <f t="shared" si="6"/>
        <v>0.64684677998325513</v>
      </c>
      <c r="AF14" s="17">
        <f t="shared" si="2"/>
        <v>0.41085613401218746</v>
      </c>
      <c r="AG14" s="37">
        <v>0.75</v>
      </c>
      <c r="AH14" s="17"/>
      <c r="AI14" s="38"/>
    </row>
    <row r="15" spans="1:35" x14ac:dyDescent="0.25">
      <c r="A15" s="35">
        <v>20001</v>
      </c>
      <c r="B15" s="35">
        <v>20</v>
      </c>
      <c r="C15" s="23" t="s">
        <v>36</v>
      </c>
      <c r="D15" s="23">
        <v>0.1219754692777882</v>
      </c>
      <c r="E15" s="35">
        <f>VLOOKUP(B15,'[4]Corte 12 oct'!$A:$C,3,FALSE)</f>
        <v>10118</v>
      </c>
      <c r="F15" s="35">
        <f>VLOOKUP(B15,'[4]Corte 12 oct'!$A:$D,4,FALSE)</f>
        <v>9247</v>
      </c>
      <c r="G15" s="35">
        <f>VLOOKUP(B15,'[4]Corte 12 oct'!$A:$E,5,FALSE)</f>
        <v>12</v>
      </c>
      <c r="H15" s="35">
        <f>VLOOKUP(B15,'[4]Corte 12 oct'!$A:$F,6,FALSE)</f>
        <v>14904</v>
      </c>
      <c r="I15" s="35">
        <f>VLOOKUP(B15,'[4]Corte 12 oct'!$A:$G,7,FALSE)</f>
        <v>51</v>
      </c>
      <c r="J15" s="35">
        <v>100097</v>
      </c>
      <c r="K15" s="35">
        <v>667414</v>
      </c>
      <c r="L15" s="35">
        <v>114976</v>
      </c>
      <c r="M15" s="35">
        <v>111511</v>
      </c>
      <c r="N15" s="35">
        <v>17069</v>
      </c>
      <c r="O15" s="36">
        <f t="shared" si="0"/>
        <v>10.108195050800724</v>
      </c>
      <c r="P15" s="36">
        <f t="shared" si="0"/>
        <v>1.3854968580221572</v>
      </c>
      <c r="Q15" s="36">
        <f t="shared" si="0"/>
        <v>1.0436960757027554E-2</v>
      </c>
      <c r="R15" s="36">
        <f t="shared" si="0"/>
        <v>13.365497574230345</v>
      </c>
      <c r="S15" s="36">
        <f t="shared" si="0"/>
        <v>0.29878727517722187</v>
      </c>
      <c r="T15" s="36">
        <f t="shared" si="3"/>
        <v>6.7235188578610383E-2</v>
      </c>
      <c r="U15" s="36">
        <v>0.8336499189083213</v>
      </c>
      <c r="V15" s="36">
        <v>0.8336499189083213</v>
      </c>
      <c r="W15" s="35">
        <v>654</v>
      </c>
      <c r="X15" s="24">
        <v>544134</v>
      </c>
      <c r="Y15" s="17">
        <f t="shared" si="1"/>
        <v>0.12019098236831369</v>
      </c>
      <c r="Z15" s="17">
        <f t="shared" si="4"/>
        <v>0.52403229672883789</v>
      </c>
      <c r="AA15" s="35">
        <v>30681</v>
      </c>
      <c r="AB15" s="35">
        <v>20783</v>
      </c>
      <c r="AC15" s="35">
        <v>11390</v>
      </c>
      <c r="AD15" s="17">
        <f t="shared" si="5"/>
        <v>3.850399595197751</v>
      </c>
      <c r="AE15" s="17">
        <f t="shared" si="6"/>
        <v>0.35292388590263529</v>
      </c>
      <c r="AF15" s="17">
        <f t="shared" si="2"/>
        <v>0.37140818822494892</v>
      </c>
      <c r="AG15" s="37">
        <v>0.5</v>
      </c>
      <c r="AH15" s="17"/>
      <c r="AI15" s="38"/>
    </row>
    <row r="16" spans="1:35" x14ac:dyDescent="0.25">
      <c r="A16" s="35">
        <v>73001</v>
      </c>
      <c r="B16" s="35">
        <v>73</v>
      </c>
      <c r="C16" s="23" t="s">
        <v>37</v>
      </c>
      <c r="D16" s="23">
        <v>7.1821036106750391E-2</v>
      </c>
      <c r="E16" s="35">
        <f>VLOOKUP(B16,'[4]Corte 12 oct'!$A:$C,3,FALSE)</f>
        <v>9227</v>
      </c>
      <c r="F16" s="35">
        <f>VLOOKUP(B16,'[4]Corte 12 oct'!$A:$D,4,FALSE)</f>
        <v>10551</v>
      </c>
      <c r="G16" s="35">
        <f>VLOOKUP(B16,'[4]Corte 12 oct'!$A:$E,5,FALSE)</f>
        <v>12</v>
      </c>
      <c r="H16" s="35">
        <f>VLOOKUP(B16,'[4]Corte 12 oct'!$A:$F,6,FALSE)</f>
        <v>13814</v>
      </c>
      <c r="I16" s="35">
        <f>VLOOKUP(B16,'[4]Corte 12 oct'!$A:$G,7,FALSE)</f>
        <v>315</v>
      </c>
      <c r="J16" s="35">
        <v>84553</v>
      </c>
      <c r="K16" s="35">
        <v>634263</v>
      </c>
      <c r="L16" s="35">
        <v>160236</v>
      </c>
      <c r="M16" s="35">
        <v>198685</v>
      </c>
      <c r="N16" s="35">
        <v>37778</v>
      </c>
      <c r="O16" s="36">
        <f t="shared" si="0"/>
        <v>10.912681986446371</v>
      </c>
      <c r="P16" s="36">
        <f t="shared" si="0"/>
        <v>1.6635055174273132</v>
      </c>
      <c r="Q16" s="36">
        <f t="shared" si="0"/>
        <v>7.4889537931550959E-3</v>
      </c>
      <c r="R16" s="36">
        <f t="shared" si="0"/>
        <v>6.9527140951757804</v>
      </c>
      <c r="S16" s="36">
        <f t="shared" si="0"/>
        <v>0.83381862459632594</v>
      </c>
      <c r="T16" s="36">
        <f t="shared" si="3"/>
        <v>3.7818956307967895E-2</v>
      </c>
      <c r="U16" s="36">
        <v>1.0478275506931398</v>
      </c>
      <c r="V16" s="36">
        <v>1</v>
      </c>
      <c r="W16" s="35">
        <v>544</v>
      </c>
      <c r="X16" s="24">
        <v>542724</v>
      </c>
      <c r="Y16" s="17">
        <f t="shared" si="1"/>
        <v>0.10023511029547247</v>
      </c>
      <c r="Z16" s="17">
        <f t="shared" si="4"/>
        <v>0.39696308877549508</v>
      </c>
      <c r="AA16" s="35">
        <v>25194</v>
      </c>
      <c r="AB16" s="35">
        <v>21798</v>
      </c>
      <c r="AC16" s="35">
        <v>6798</v>
      </c>
      <c r="AD16" s="17">
        <f t="shared" si="5"/>
        <v>3.3037050139665833</v>
      </c>
      <c r="AE16" s="17">
        <f t="shared" si="6"/>
        <v>0.30281439174762448</v>
      </c>
      <c r="AF16" s="17">
        <f t="shared" si="2"/>
        <v>0.3888872262062959</v>
      </c>
      <c r="AG16" s="37">
        <v>0.75</v>
      </c>
      <c r="AH16" s="17"/>
      <c r="AI16" s="38"/>
    </row>
    <row r="17" spans="1:35" x14ac:dyDescent="0.25">
      <c r="A17" s="35">
        <v>63001</v>
      </c>
      <c r="B17" s="35">
        <v>63</v>
      </c>
      <c r="C17" s="23" t="s">
        <v>38</v>
      </c>
      <c r="D17" s="23">
        <v>2.4891153882313277E-2</v>
      </c>
      <c r="E17" s="35">
        <f>VLOOKUP(B17,'[4]Corte 12 oct'!$A:$C,3,FALSE)</f>
        <v>5828</v>
      </c>
      <c r="F17" s="35">
        <f>VLOOKUP(B17,'[4]Corte 12 oct'!$A:$D,4,FALSE)</f>
        <v>4753</v>
      </c>
      <c r="G17" s="35">
        <f>VLOOKUP(B17,'[4]Corte 12 oct'!$A:$E,5,FALSE)</f>
        <v>12</v>
      </c>
      <c r="H17" s="35">
        <f>VLOOKUP(B17,'[4]Corte 12 oct'!$A:$F,6,FALSE)</f>
        <v>5658</v>
      </c>
      <c r="I17" s="35">
        <f>VLOOKUP(B17,'[4]Corte 12 oct'!$A:$G,7,FALSE)</f>
        <v>31</v>
      </c>
      <c r="J17" s="35">
        <v>28426</v>
      </c>
      <c r="K17" s="35">
        <v>270181</v>
      </c>
      <c r="L17" s="35">
        <v>71818</v>
      </c>
      <c r="M17" s="35">
        <v>94129</v>
      </c>
      <c r="N17" s="35">
        <v>16565</v>
      </c>
      <c r="O17" s="36">
        <f t="shared" si="0"/>
        <v>20.502356997115317</v>
      </c>
      <c r="P17" s="36">
        <f t="shared" si="0"/>
        <v>1.7591910608073846</v>
      </c>
      <c r="Q17" s="36">
        <f t="shared" si="0"/>
        <v>1.6708903060514077E-2</v>
      </c>
      <c r="R17" s="36">
        <f t="shared" si="0"/>
        <v>6.010899935195317</v>
      </c>
      <c r="S17" s="36">
        <f t="shared" si="0"/>
        <v>0.18714156353757924</v>
      </c>
      <c r="T17" s="36">
        <f t="shared" si="3"/>
        <v>3.1950137714619666E-2</v>
      </c>
      <c r="U17" s="36">
        <v>1.1099923688024644</v>
      </c>
      <c r="V17" s="36">
        <v>1</v>
      </c>
      <c r="W17" s="35">
        <v>215</v>
      </c>
      <c r="X17" s="24">
        <v>308463</v>
      </c>
      <c r="Y17" s="17">
        <f t="shared" si="1"/>
        <v>6.9700417878319279E-2</v>
      </c>
      <c r="Z17" s="17">
        <f t="shared" si="4"/>
        <v>0.20253314021779309</v>
      </c>
      <c r="AA17" s="35">
        <v>6373</v>
      </c>
      <c r="AB17" s="35">
        <v>6110</v>
      </c>
      <c r="AC17" s="35">
        <v>3804</v>
      </c>
      <c r="AD17" s="17">
        <f t="shared" si="5"/>
        <v>1.7600165984250948</v>
      </c>
      <c r="AE17" s="17">
        <f t="shared" si="6"/>
        <v>0.16132141140468331</v>
      </c>
      <c r="AF17" s="17">
        <f t="shared" si="2"/>
        <v>0.35236052401955748</v>
      </c>
      <c r="AG17" s="37">
        <v>0.75</v>
      </c>
      <c r="AH17" s="17"/>
      <c r="AI17" s="38"/>
    </row>
    <row r="18" spans="1:35" x14ac:dyDescent="0.25">
      <c r="A18" s="35">
        <v>99001</v>
      </c>
      <c r="B18" s="35">
        <v>99</v>
      </c>
      <c r="C18" s="23" t="s">
        <v>39</v>
      </c>
      <c r="D18" s="23">
        <v>0.22679560695888815</v>
      </c>
      <c r="E18" s="35">
        <f>VLOOKUP(B18,'[4]Corte 12 oct'!$A:$C,3,FALSE)</f>
        <v>175</v>
      </c>
      <c r="F18" s="35">
        <f>VLOOKUP(B18,'[4]Corte 12 oct'!$A:$D,4,FALSE)</f>
        <v>132</v>
      </c>
      <c r="G18" s="35">
        <f>VLOOKUP(B18,'[4]Corte 12 oct'!$A:$E,5,FALSE)</f>
        <v>2</v>
      </c>
      <c r="H18" s="35">
        <f>VLOOKUP(B18,'[4]Corte 12 oct'!$A:$F,6,FALSE)</f>
        <v>439</v>
      </c>
      <c r="I18" s="35">
        <f>VLOOKUP(B18,'[4]Corte 12 oct'!$A:$G,7,FALSE)</f>
        <v>0</v>
      </c>
      <c r="J18" s="35">
        <v>10933</v>
      </c>
      <c r="K18" s="35">
        <v>55562</v>
      </c>
      <c r="L18" s="35">
        <v>7560</v>
      </c>
      <c r="M18" s="35">
        <v>6263</v>
      </c>
      <c r="N18" s="35">
        <v>685</v>
      </c>
      <c r="O18" s="36">
        <f t="shared" si="0"/>
        <v>1.6006585566633129</v>
      </c>
      <c r="P18" s="36">
        <f t="shared" si="0"/>
        <v>0.23757244159677476</v>
      </c>
      <c r="Q18" s="36">
        <f t="shared" si="0"/>
        <v>2.6455026455026454E-2</v>
      </c>
      <c r="R18" s="36">
        <f t="shared" si="0"/>
        <v>7.0094204055564422</v>
      </c>
      <c r="S18" s="36">
        <f t="shared" si="0"/>
        <v>0</v>
      </c>
      <c r="T18" s="36">
        <f t="shared" si="3"/>
        <v>3.4276667366516002E-2</v>
      </c>
      <c r="U18" s="36">
        <v>0.52091399287614915</v>
      </c>
      <c r="V18" s="36">
        <v>0.52091399287614915</v>
      </c>
      <c r="W18" s="35">
        <v>21</v>
      </c>
      <c r="X18" s="24">
        <v>20578</v>
      </c>
      <c r="Y18" s="17">
        <f t="shared" si="1"/>
        <v>0.10205073379337157</v>
      </c>
      <c r="Z18" s="17">
        <f t="shared" si="4"/>
        <v>0.40852408891507297</v>
      </c>
      <c r="AA18" s="35">
        <v>151</v>
      </c>
      <c r="AB18" s="35">
        <v>60</v>
      </c>
      <c r="AC18" s="35">
        <v>6</v>
      </c>
      <c r="AD18" s="17">
        <f t="shared" si="5"/>
        <v>0.35150808306605758</v>
      </c>
      <c r="AE18" s="17">
        <f t="shared" si="6"/>
        <v>3.2218889373607479E-2</v>
      </c>
      <c r="AF18" s="17">
        <f t="shared" si="2"/>
        <v>0.2174868293749708</v>
      </c>
      <c r="AG18" s="37">
        <v>0.25</v>
      </c>
      <c r="AH18" s="17"/>
      <c r="AI18" s="38"/>
    </row>
    <row r="19" spans="1:35" x14ac:dyDescent="0.25">
      <c r="A19" s="35">
        <v>85001</v>
      </c>
      <c r="B19" s="35">
        <v>85</v>
      </c>
      <c r="C19" s="23" t="s">
        <v>40</v>
      </c>
      <c r="D19" s="23">
        <v>0.14038080901006383</v>
      </c>
      <c r="E19" s="35">
        <f>VLOOKUP(B19,'[4]Corte 12 oct'!$A:$C,3,FALSE)</f>
        <v>3354</v>
      </c>
      <c r="F19" s="35">
        <f>VLOOKUP(B19,'[4]Corte 12 oct'!$A:$D,4,FALSE)</f>
        <v>2742</v>
      </c>
      <c r="G19" s="35">
        <f>VLOOKUP(B19,'[4]Corte 12 oct'!$A:$E,5,FALSE)</f>
        <v>4</v>
      </c>
      <c r="H19" s="35">
        <f>VLOOKUP(B19,'[4]Corte 12 oct'!$A:$F,6,FALSE)</f>
        <v>4336</v>
      </c>
      <c r="I19" s="35">
        <f>VLOOKUP(B19,'[4]Corte 12 oct'!$A:$G,7,FALSE)</f>
        <v>20</v>
      </c>
      <c r="J19" s="35">
        <v>31017</v>
      </c>
      <c r="K19" s="35">
        <v>232779</v>
      </c>
      <c r="L19" s="35">
        <v>40638</v>
      </c>
      <c r="M19" s="35">
        <v>35037</v>
      </c>
      <c r="N19" s="35">
        <v>4664</v>
      </c>
      <c r="O19" s="36">
        <f t="shared" si="0"/>
        <v>10.813424896024761</v>
      </c>
      <c r="P19" s="36">
        <f t="shared" si="0"/>
        <v>1.177941309138711</v>
      </c>
      <c r="Q19" s="36">
        <f t="shared" si="0"/>
        <v>9.8430040848466946E-3</v>
      </c>
      <c r="R19" s="36">
        <f t="shared" si="0"/>
        <v>12.375488769015613</v>
      </c>
      <c r="S19" s="36">
        <f t="shared" si="0"/>
        <v>0.42881646655231559</v>
      </c>
      <c r="T19" s="36">
        <f t="shared" si="3"/>
        <v>6.2501790100972135E-2</v>
      </c>
      <c r="U19" s="36">
        <v>0.77985811406188699</v>
      </c>
      <c r="V19" s="36">
        <v>0.77985811406188699</v>
      </c>
      <c r="W19" s="35">
        <v>174</v>
      </c>
      <c r="X19" s="24">
        <v>179355</v>
      </c>
      <c r="Y19" s="17">
        <f t="shared" si="1"/>
        <v>9.7014301246131973E-2</v>
      </c>
      <c r="Z19" s="17">
        <f t="shared" si="4"/>
        <v>0.37645455608021672</v>
      </c>
      <c r="AA19" s="35">
        <v>3172</v>
      </c>
      <c r="AB19" s="35">
        <v>4351</v>
      </c>
      <c r="AC19" s="35">
        <v>2180</v>
      </c>
      <c r="AD19" s="17">
        <f t="shared" si="5"/>
        <v>1.8033137260368173</v>
      </c>
      <c r="AE19" s="17">
        <f t="shared" si="6"/>
        <v>0.16528998405470369</v>
      </c>
      <c r="AF19" s="17">
        <f t="shared" si="2"/>
        <v>0.31938278328254421</v>
      </c>
      <c r="AG19" s="37">
        <v>0.5</v>
      </c>
      <c r="AH19" s="17"/>
      <c r="AI19" s="38"/>
    </row>
    <row r="20" spans="1:35" x14ac:dyDescent="0.25">
      <c r="A20" s="35">
        <v>86001</v>
      </c>
      <c r="B20" s="35">
        <v>86</v>
      </c>
      <c r="C20" s="23" t="s">
        <v>41</v>
      </c>
      <c r="D20" s="23">
        <v>0.30777340808300563</v>
      </c>
      <c r="E20" s="35">
        <f>VLOOKUP(B20,'[4]Corte 12 oct'!$A:$C,3,FALSE)</f>
        <v>1686</v>
      </c>
      <c r="F20" s="35">
        <f>VLOOKUP(B20,'[4]Corte 12 oct'!$A:$D,4,FALSE)</f>
        <v>1515</v>
      </c>
      <c r="G20" s="35">
        <f>VLOOKUP(B20,'[4]Corte 12 oct'!$A:$E,5,FALSE)</f>
        <v>6</v>
      </c>
      <c r="H20" s="35">
        <f>VLOOKUP(B20,'[4]Corte 12 oct'!$A:$F,6,FALSE)</f>
        <v>2962</v>
      </c>
      <c r="I20" s="35">
        <f>VLOOKUP(B20,'[4]Corte 12 oct'!$A:$G,7,FALSE)</f>
        <v>15</v>
      </c>
      <c r="J20" s="35">
        <v>27170</v>
      </c>
      <c r="K20" s="35">
        <v>190180</v>
      </c>
      <c r="L20" s="35">
        <v>31706</v>
      </c>
      <c r="M20" s="35">
        <v>30326</v>
      </c>
      <c r="N20" s="35">
        <v>5369</v>
      </c>
      <c r="O20" s="36">
        <f t="shared" si="0"/>
        <v>6.2053735737946267</v>
      </c>
      <c r="P20" s="36">
        <f t="shared" si="0"/>
        <v>0.79661373435692506</v>
      </c>
      <c r="Q20" s="36">
        <f t="shared" si="0"/>
        <v>1.8923862991231943E-2</v>
      </c>
      <c r="R20" s="36">
        <f t="shared" si="0"/>
        <v>9.7671964650794703</v>
      </c>
      <c r="S20" s="36">
        <f t="shared" si="0"/>
        <v>0.27938163531383869</v>
      </c>
      <c r="T20" s="36">
        <f t="shared" si="3"/>
        <v>4.9016967459748699E-2</v>
      </c>
      <c r="U20" s="36">
        <v>0.69322241774649385</v>
      </c>
      <c r="V20" s="36">
        <v>0.69322241774649385</v>
      </c>
      <c r="W20" s="35">
        <v>80</v>
      </c>
      <c r="X20" s="24">
        <v>59755</v>
      </c>
      <c r="Y20" s="17">
        <f t="shared" si="1"/>
        <v>0.13388001004100075</v>
      </c>
      <c r="Z20" s="17">
        <f t="shared" si="4"/>
        <v>0.61119731250316889</v>
      </c>
      <c r="AA20" s="35">
        <v>69</v>
      </c>
      <c r="AB20" s="35">
        <v>64</v>
      </c>
      <c r="AC20" s="35">
        <v>28</v>
      </c>
      <c r="AD20" s="17">
        <f t="shared" si="5"/>
        <v>8.9811173402504663E-2</v>
      </c>
      <c r="AE20" s="17">
        <f t="shared" si="6"/>
        <v>8.2320048948216918E-3</v>
      </c>
      <c r="AF20" s="17">
        <f t="shared" si="2"/>
        <v>0.2944181407936215</v>
      </c>
      <c r="AG20" s="37">
        <v>0.5</v>
      </c>
      <c r="AH20" s="17"/>
      <c r="AI20" s="38"/>
    </row>
    <row r="21" spans="1:35" x14ac:dyDescent="0.25">
      <c r="A21" s="35">
        <v>66001</v>
      </c>
      <c r="B21" s="35">
        <v>66</v>
      </c>
      <c r="C21" s="23" t="s">
        <v>42</v>
      </c>
      <c r="D21" s="23">
        <v>0.15917745937525349</v>
      </c>
      <c r="E21" s="35">
        <f>VLOOKUP(B21,'[4]Corte 12 oct'!$A:$C,3,FALSE)</f>
        <v>15228</v>
      </c>
      <c r="F21" s="35">
        <f>VLOOKUP(B21,'[4]Corte 12 oct'!$A:$D,4,FALSE)</f>
        <v>5495</v>
      </c>
      <c r="G21" s="35">
        <f>VLOOKUP(B21,'[4]Corte 12 oct'!$A:$E,5,FALSE)</f>
        <v>47</v>
      </c>
      <c r="H21" s="35">
        <f>VLOOKUP(B21,'[4]Corte 12 oct'!$A:$F,6,FALSE)</f>
        <v>7028</v>
      </c>
      <c r="I21" s="35">
        <f>VLOOKUP(B21,'[4]Corte 12 oct'!$A:$G,7,FALSE)</f>
        <v>12</v>
      </c>
      <c r="J21" s="35">
        <v>52318</v>
      </c>
      <c r="K21" s="35">
        <v>468026</v>
      </c>
      <c r="L21" s="35">
        <v>118808</v>
      </c>
      <c r="M21" s="35">
        <v>152248</v>
      </c>
      <c r="N21" s="35">
        <v>26332</v>
      </c>
      <c r="O21" s="36">
        <f t="shared" si="0"/>
        <v>29.106617225429108</v>
      </c>
      <c r="P21" s="36">
        <f t="shared" si="0"/>
        <v>1.1740800724746061</v>
      </c>
      <c r="Q21" s="36">
        <f t="shared" si="0"/>
        <v>3.9559625614436739E-2</v>
      </c>
      <c r="R21" s="36">
        <f t="shared" si="0"/>
        <v>4.6161525931375129</v>
      </c>
      <c r="S21" s="36">
        <f t="shared" si="0"/>
        <v>4.5571927692541397E-2</v>
      </c>
      <c r="T21" s="36">
        <f t="shared" si="3"/>
        <v>2.4258091428006695E-2</v>
      </c>
      <c r="U21" s="36">
        <v>0.85889118585381052</v>
      </c>
      <c r="V21" s="36">
        <v>0.85889118585381052</v>
      </c>
      <c r="W21" s="35">
        <v>288</v>
      </c>
      <c r="X21" s="24">
        <v>480803</v>
      </c>
      <c r="Y21" s="17">
        <f t="shared" si="1"/>
        <v>5.9899792638565069E-2</v>
      </c>
      <c r="Z21" s="17">
        <f t="shared" si="4"/>
        <v>0.14012756444954755</v>
      </c>
      <c r="AA21" s="35">
        <v>10522</v>
      </c>
      <c r="AB21" s="35">
        <v>6729</v>
      </c>
      <c r="AC21" s="35">
        <v>3802</v>
      </c>
      <c r="AD21" s="17">
        <f t="shared" si="5"/>
        <v>1.4595721463191091</v>
      </c>
      <c r="AE21" s="17">
        <f t="shared" si="6"/>
        <v>0.13378296483218233</v>
      </c>
      <c r="AF21" s="17">
        <f t="shared" si="2"/>
        <v>0.29718745439831951</v>
      </c>
      <c r="AG21" s="37">
        <v>0.5</v>
      </c>
      <c r="AH21" s="17"/>
      <c r="AI21" s="38"/>
    </row>
    <row r="22" spans="1:35" x14ac:dyDescent="0.25">
      <c r="A22" s="35">
        <v>50001</v>
      </c>
      <c r="B22" s="35">
        <v>50</v>
      </c>
      <c r="C22" s="23" t="s">
        <v>43</v>
      </c>
      <c r="D22" s="23">
        <v>7.9605835009328593E-2</v>
      </c>
      <c r="E22" s="35">
        <f>VLOOKUP(B22,'[4]Corte 12 oct'!$A:$C,3,FALSE)</f>
        <v>8962</v>
      </c>
      <c r="F22" s="35">
        <f>VLOOKUP(B22,'[4]Corte 12 oct'!$A:$D,4,FALSE)</f>
        <v>6468</v>
      </c>
      <c r="G22" s="35">
        <f>VLOOKUP(B22,'[4]Corte 12 oct'!$A:$E,5,FALSE)</f>
        <v>21</v>
      </c>
      <c r="H22" s="35">
        <f>VLOOKUP(B22,'[4]Corte 12 oct'!$A:$F,6,FALSE)</f>
        <v>8822</v>
      </c>
      <c r="I22" s="35">
        <f>VLOOKUP(B22,'[4]Corte 12 oct'!$A:$G,7,FALSE)</f>
        <v>21</v>
      </c>
      <c r="J22" s="35">
        <v>72938</v>
      </c>
      <c r="K22" s="35">
        <v>547427</v>
      </c>
      <c r="L22" s="35">
        <v>111577</v>
      </c>
      <c r="M22" s="35">
        <v>110796</v>
      </c>
      <c r="N22" s="35">
        <v>17100</v>
      </c>
      <c r="O22" s="36">
        <f t="shared" si="0"/>
        <v>12.287147988702733</v>
      </c>
      <c r="P22" s="36">
        <f t="shared" si="0"/>
        <v>1.1815274000003653</v>
      </c>
      <c r="Q22" s="36">
        <f t="shared" si="0"/>
        <v>1.8821083198150155E-2</v>
      </c>
      <c r="R22" s="36">
        <f t="shared" si="0"/>
        <v>7.9623813134048165</v>
      </c>
      <c r="S22" s="36">
        <f t="shared" si="0"/>
        <v>0.12280701754385964</v>
      </c>
      <c r="T22" s="36">
        <f t="shared" si="3"/>
        <v>4.0446967971814345E-2</v>
      </c>
      <c r="U22" s="36">
        <v>1.0822359925133169</v>
      </c>
      <c r="V22" s="36">
        <v>1</v>
      </c>
      <c r="W22" s="35">
        <v>241</v>
      </c>
      <c r="X22" s="24">
        <v>549922</v>
      </c>
      <c r="Y22" s="17">
        <f t="shared" si="1"/>
        <v>4.3824396914471507E-2</v>
      </c>
      <c r="Z22" s="17">
        <f t="shared" si="4"/>
        <v>3.7767327084771971E-2</v>
      </c>
      <c r="AA22" s="35">
        <v>21000</v>
      </c>
      <c r="AB22" s="35">
        <v>14217</v>
      </c>
      <c r="AC22" s="35">
        <v>5568</v>
      </c>
      <c r="AD22" s="17">
        <f t="shared" si="5"/>
        <v>2.4721687802997514</v>
      </c>
      <c r="AE22" s="17">
        <f t="shared" si="6"/>
        <v>0.22659658847843733</v>
      </c>
      <c r="AF22" s="17">
        <f t="shared" si="2"/>
        <v>0.34665987554222805</v>
      </c>
      <c r="AG22" s="37">
        <v>0.5</v>
      </c>
      <c r="AH22" s="17"/>
      <c r="AI22" s="38"/>
    </row>
    <row r="23" spans="1:35" x14ac:dyDescent="0.25">
      <c r="A23" s="35">
        <v>81001</v>
      </c>
      <c r="B23" s="35">
        <v>81</v>
      </c>
      <c r="C23" s="23" t="s">
        <v>44</v>
      </c>
      <c r="D23" s="23">
        <v>0.14070584912701856</v>
      </c>
      <c r="E23" s="35">
        <f>VLOOKUP(B23,'[4]Corte 12 oct'!$A:$C,3,FALSE)</f>
        <v>997</v>
      </c>
      <c r="F23" s="35">
        <f>VLOOKUP(B23,'[4]Corte 12 oct'!$A:$D,4,FALSE)</f>
        <v>896</v>
      </c>
      <c r="G23" s="35">
        <f>VLOOKUP(B23,'[4]Corte 12 oct'!$A:$E,5,FALSE)</f>
        <v>1</v>
      </c>
      <c r="H23" s="35">
        <f>VLOOKUP(B23,'[4]Corte 12 oct'!$A:$F,6,FALSE)</f>
        <v>3122</v>
      </c>
      <c r="I23" s="35">
        <f>VLOOKUP(B23,'[4]Corte 12 oct'!$A:$G,7,FALSE)</f>
        <v>42</v>
      </c>
      <c r="J23" s="35">
        <v>21955</v>
      </c>
      <c r="K23" s="35">
        <v>156679</v>
      </c>
      <c r="L23" s="35">
        <v>25498</v>
      </c>
      <c r="M23" s="35">
        <v>22639</v>
      </c>
      <c r="N23" s="35">
        <v>3838</v>
      </c>
      <c r="O23" s="36">
        <f t="shared" si="0"/>
        <v>4.5411068093828284</v>
      </c>
      <c r="P23" s="36">
        <f t="shared" si="0"/>
        <v>0.57186987407374312</v>
      </c>
      <c r="Q23" s="36">
        <f t="shared" si="0"/>
        <v>3.9218762255863208E-3</v>
      </c>
      <c r="R23" s="36">
        <f t="shared" si="0"/>
        <v>13.790361765095632</v>
      </c>
      <c r="S23" s="36">
        <f t="shared" si="0"/>
        <v>1.0943199583116205</v>
      </c>
      <c r="T23" s="36">
        <f t="shared" si="3"/>
        <v>7.0110362626414929E-2</v>
      </c>
      <c r="U23" s="36">
        <v>0.56662407148907035</v>
      </c>
      <c r="V23" s="36">
        <v>0.56662407148907035</v>
      </c>
      <c r="W23" s="35">
        <v>55</v>
      </c>
      <c r="X23" s="24">
        <v>99143</v>
      </c>
      <c r="Y23" s="17">
        <f t="shared" si="1"/>
        <v>5.5475424386996562E-2</v>
      </c>
      <c r="Z23" s="17">
        <f t="shared" si="4"/>
        <v>0.11195535692242828</v>
      </c>
      <c r="AA23" s="35">
        <v>1128</v>
      </c>
      <c r="AB23" s="35">
        <v>725</v>
      </c>
      <c r="AC23" s="35">
        <v>601</v>
      </c>
      <c r="AD23" s="17">
        <f t="shared" si="5"/>
        <v>0.82507085724660334</v>
      </c>
      <c r="AE23" s="17">
        <f t="shared" si="6"/>
        <v>7.5625193148176284E-2</v>
      </c>
      <c r="AF23" s="17">
        <f t="shared" si="2"/>
        <v>0.22380045776698904</v>
      </c>
      <c r="AG23" s="37">
        <v>0.5</v>
      </c>
      <c r="AH23" s="17"/>
      <c r="AI23" s="38"/>
    </row>
    <row r="24" spans="1:35" x14ac:dyDescent="0.25">
      <c r="A24" s="35">
        <v>15001</v>
      </c>
      <c r="B24" s="35">
        <v>15</v>
      </c>
      <c r="C24" s="23" t="s">
        <v>45</v>
      </c>
      <c r="D24" s="23">
        <v>4.2997651854149131E-2</v>
      </c>
      <c r="E24" s="35">
        <f>VLOOKUP(B24,'[4]Corte 12 oct'!$A:$C,3,FALSE)</f>
        <v>13699</v>
      </c>
      <c r="F24" s="35">
        <f>VLOOKUP(B24,'[4]Corte 12 oct'!$A:$D,4,FALSE)</f>
        <v>10482</v>
      </c>
      <c r="G24" s="35">
        <f>VLOOKUP(B24,'[4]Corte 12 oct'!$A:$E,5,FALSE)</f>
        <v>64</v>
      </c>
      <c r="H24" s="35">
        <f>VLOOKUP(B24,'[4]Corte 12 oct'!$A:$F,6,FALSE)</f>
        <v>8044</v>
      </c>
      <c r="I24" s="35">
        <f>VLOOKUP(B24,'[4]Corte 12 oct'!$A:$G,7,FALSE)</f>
        <v>118</v>
      </c>
      <c r="J24" s="35">
        <v>79236</v>
      </c>
      <c r="K24" s="35">
        <v>592504</v>
      </c>
      <c r="L24" s="35">
        <v>141953</v>
      </c>
      <c r="M24" s="35">
        <v>173265</v>
      </c>
      <c r="N24" s="35">
        <v>37269</v>
      </c>
      <c r="O24" s="36">
        <f t="shared" si="0"/>
        <v>17.288858599626433</v>
      </c>
      <c r="P24" s="36">
        <f t="shared" si="0"/>
        <v>1.7691019807461215</v>
      </c>
      <c r="Q24" s="36">
        <f t="shared" si="0"/>
        <v>4.5085345149450874E-2</v>
      </c>
      <c r="R24" s="36">
        <f t="shared" si="0"/>
        <v>4.6425994863359596</v>
      </c>
      <c r="S24" s="36">
        <f t="shared" si="0"/>
        <v>0.31661702755641419</v>
      </c>
      <c r="T24" s="36">
        <f t="shared" si="3"/>
        <v>2.5659285659650425E-2</v>
      </c>
      <c r="U24" s="36">
        <v>0.67259517341240838</v>
      </c>
      <c r="V24" s="36">
        <v>0.67259517341240838</v>
      </c>
      <c r="W24" s="35">
        <v>352</v>
      </c>
      <c r="X24" s="24">
        <v>180568</v>
      </c>
      <c r="Y24" s="17">
        <f t="shared" si="1"/>
        <v>0.19494041026095432</v>
      </c>
      <c r="Z24" s="17">
        <f t="shared" si="4"/>
        <v>1</v>
      </c>
      <c r="AA24" s="35">
        <v>26738</v>
      </c>
      <c r="AB24" s="35">
        <v>15892</v>
      </c>
      <c r="AC24" s="35">
        <v>6791</v>
      </c>
      <c r="AD24" s="17">
        <f t="shared" si="5"/>
        <v>9.1232481207449094</v>
      </c>
      <c r="AE24" s="17">
        <f t="shared" si="6"/>
        <v>0.8362280587300559</v>
      </c>
      <c r="AF24" s="17">
        <f t="shared" si="2"/>
        <v>0.39823100072655332</v>
      </c>
      <c r="AG24" s="37">
        <v>0.75</v>
      </c>
      <c r="AH24" s="17"/>
      <c r="AI24" s="38"/>
    </row>
    <row r="25" spans="1:35" x14ac:dyDescent="0.25">
      <c r="A25" s="35">
        <v>13001</v>
      </c>
      <c r="B25" s="35">
        <v>13001</v>
      </c>
      <c r="C25" s="23" t="s">
        <v>46</v>
      </c>
      <c r="D25" s="23">
        <v>0.11224837775857675</v>
      </c>
      <c r="E25" s="35">
        <v>29011</v>
      </c>
      <c r="F25" s="35">
        <v>312595</v>
      </c>
      <c r="G25" s="35">
        <v>94066</v>
      </c>
      <c r="H25" s="35">
        <v>114167</v>
      </c>
      <c r="I25" s="35">
        <v>20298</v>
      </c>
      <c r="J25" s="35">
        <v>37578</v>
      </c>
      <c r="K25" s="35">
        <v>286357</v>
      </c>
      <c r="L25" s="35">
        <v>53693</v>
      </c>
      <c r="M25" s="35">
        <v>53446</v>
      </c>
      <c r="N25" s="35">
        <v>7841</v>
      </c>
      <c r="O25" s="36">
        <f t="shared" ref="O25:S33" si="7">E25*100/J25</f>
        <v>77.202086327106286</v>
      </c>
      <c r="P25" s="36">
        <f t="shared" si="7"/>
        <v>109.16268853214693</v>
      </c>
      <c r="Q25" s="36">
        <v>100</v>
      </c>
      <c r="R25" s="36">
        <v>100</v>
      </c>
      <c r="S25" s="36">
        <v>100</v>
      </c>
      <c r="T25" s="36">
        <f t="shared" si="3"/>
        <v>1.0111337546431332</v>
      </c>
      <c r="U25" s="36">
        <v>0.65235865729420062</v>
      </c>
      <c r="V25" s="36">
        <v>0.65235865729420062</v>
      </c>
      <c r="W25" s="35">
        <v>725</v>
      </c>
      <c r="X25" s="24">
        <v>1043926</v>
      </c>
      <c r="Y25" s="17">
        <f t="shared" si="1"/>
        <v>6.9449367100733198E-2</v>
      </c>
      <c r="Z25" s="17">
        <f t="shared" si="4"/>
        <v>0.20093457196943529</v>
      </c>
      <c r="AA25" s="35">
        <v>38265</v>
      </c>
      <c r="AB25" s="35">
        <v>29306</v>
      </c>
      <c r="AC25" s="35">
        <v>20253</v>
      </c>
      <c r="AD25" s="17">
        <f t="shared" si="5"/>
        <v>2.8042856166688699</v>
      </c>
      <c r="AE25" s="17">
        <f t="shared" si="6"/>
        <v>0.25703809502006142</v>
      </c>
      <c r="AF25" s="17">
        <f t="shared" si="2"/>
        <v>0.7470717412087764</v>
      </c>
      <c r="AG25" s="37">
        <v>0.75</v>
      </c>
      <c r="AH25" s="17"/>
      <c r="AI25" s="38"/>
    </row>
    <row r="26" spans="1:35" x14ac:dyDescent="0.25">
      <c r="A26" s="35">
        <v>27001</v>
      </c>
      <c r="B26" s="35">
        <v>27</v>
      </c>
      <c r="C26" s="23" t="s">
        <v>47</v>
      </c>
      <c r="D26" s="23">
        <v>0.14210757775654731</v>
      </c>
      <c r="E26" s="35">
        <f>VLOOKUP(B26,'[4]Corte 12 oct'!$A:$C,3,FALSE)</f>
        <v>1208</v>
      </c>
      <c r="F26" s="35">
        <f>VLOOKUP(B26,'[4]Corte 12 oct'!$A:$D,4,FALSE)</f>
        <v>1269</v>
      </c>
      <c r="G26" s="35">
        <f>VLOOKUP(B26,'[4]Corte 12 oct'!$A:$E,5,FALSE)</f>
        <v>32</v>
      </c>
      <c r="H26" s="35">
        <f>VLOOKUP(B26,'[4]Corte 12 oct'!$A:$F,6,FALSE)</f>
        <v>2456</v>
      </c>
      <c r="I26" s="35">
        <f>VLOOKUP(B26,'[4]Corte 12 oct'!$A:$G,7,FALSE)</f>
        <v>88</v>
      </c>
      <c r="J26" s="35">
        <v>47304</v>
      </c>
      <c r="K26" s="35">
        <v>266280</v>
      </c>
      <c r="L26" s="35">
        <v>41159</v>
      </c>
      <c r="M26" s="35">
        <v>42735</v>
      </c>
      <c r="N26" s="35">
        <v>8964</v>
      </c>
      <c r="O26" s="36">
        <f t="shared" si="7"/>
        <v>2.5536952477591748</v>
      </c>
      <c r="P26" s="36">
        <f t="shared" si="7"/>
        <v>0.4765660207300586</v>
      </c>
      <c r="Q26" s="36">
        <f t="shared" si="7"/>
        <v>7.7747272771447315E-2</v>
      </c>
      <c r="R26" s="36">
        <f t="shared" si="7"/>
        <v>5.747045747045747</v>
      </c>
      <c r="S26" s="36">
        <f t="shared" si="7"/>
        <v>0.98170459616242745</v>
      </c>
      <c r="T26" s="36">
        <f t="shared" si="3"/>
        <v>3.0887590500091169E-2</v>
      </c>
      <c r="U26" s="36">
        <v>0.48701919139526628</v>
      </c>
      <c r="V26" s="36">
        <v>0.48701919139526628</v>
      </c>
      <c r="W26" s="35">
        <v>54</v>
      </c>
      <c r="X26" s="24">
        <v>131886</v>
      </c>
      <c r="Y26" s="17">
        <f t="shared" si="1"/>
        <v>4.0944452026750372E-2</v>
      </c>
      <c r="Z26" s="17">
        <f t="shared" si="4"/>
        <v>1.9429250227181602E-2</v>
      </c>
      <c r="AA26" s="35">
        <v>3321</v>
      </c>
      <c r="AB26" s="35">
        <v>3520</v>
      </c>
      <c r="AC26" s="35">
        <v>1734</v>
      </c>
      <c r="AD26" s="17">
        <f t="shared" si="5"/>
        <v>2.1672757785764474</v>
      </c>
      <c r="AE26" s="17">
        <f t="shared" si="6"/>
        <v>0.19865039217016017</v>
      </c>
      <c r="AF26" s="17">
        <f t="shared" si="2"/>
        <v>0.18335751690835964</v>
      </c>
      <c r="AG26" s="37">
        <v>0.25</v>
      </c>
      <c r="AH26" s="17"/>
      <c r="AI26" s="38"/>
    </row>
    <row r="27" spans="1:35" x14ac:dyDescent="0.25">
      <c r="A27" s="35">
        <v>95001</v>
      </c>
      <c r="B27" s="35">
        <v>95</v>
      </c>
      <c r="C27" s="23" t="s">
        <v>48</v>
      </c>
      <c r="D27" s="23">
        <v>0.30508385376464808</v>
      </c>
      <c r="E27" s="35">
        <f>VLOOKUP(B27,'[4]Corte 12 oct'!$A:$C,3,FALSE)</f>
        <v>663</v>
      </c>
      <c r="F27" s="35">
        <f>VLOOKUP(B27,'[4]Corte 12 oct'!$A:$D,4,FALSE)</f>
        <v>588</v>
      </c>
      <c r="G27" s="35">
        <f>VLOOKUP(B27,'[4]Corte 12 oct'!$A:$E,5,FALSE)</f>
        <v>0</v>
      </c>
      <c r="H27" s="35">
        <f>VLOOKUP(B27,'[4]Corte 12 oct'!$A:$F,6,FALSE)</f>
        <v>404</v>
      </c>
      <c r="I27" s="35">
        <f>VLOOKUP(B27,'[4]Corte 12 oct'!$A:$G,7,FALSE)</f>
        <v>0</v>
      </c>
      <c r="J27" s="35">
        <v>7093</v>
      </c>
      <c r="K27" s="35">
        <v>43607</v>
      </c>
      <c r="L27" s="35">
        <v>7814</v>
      </c>
      <c r="M27" s="35">
        <v>6843</v>
      </c>
      <c r="N27" s="35">
        <v>851</v>
      </c>
      <c r="O27" s="36">
        <f t="shared" si="7"/>
        <v>9.3472437614549548</v>
      </c>
      <c r="P27" s="36">
        <f t="shared" si="7"/>
        <v>1.3484073657898961</v>
      </c>
      <c r="Q27" s="36">
        <f t="shared" si="7"/>
        <v>0</v>
      </c>
      <c r="R27" s="36">
        <f t="shared" si="7"/>
        <v>5.9038433435627651</v>
      </c>
      <c r="S27" s="36">
        <f t="shared" si="7"/>
        <v>0</v>
      </c>
      <c r="T27" s="36">
        <f t="shared" si="3"/>
        <v>3.0340099354037798E-2</v>
      </c>
      <c r="U27" s="36">
        <v>0.41459794236576747</v>
      </c>
      <c r="V27" s="36">
        <v>0.41459794236576747</v>
      </c>
      <c r="W27" s="35">
        <v>34</v>
      </c>
      <c r="X27" s="24">
        <v>57004</v>
      </c>
      <c r="Y27" s="17">
        <f t="shared" si="1"/>
        <v>5.9644937197389655E-2</v>
      </c>
      <c r="Z27" s="17">
        <f t="shared" si="4"/>
        <v>0.13850476996907818</v>
      </c>
      <c r="AA27" s="35">
        <v>1373</v>
      </c>
      <c r="AB27" s="35">
        <v>430</v>
      </c>
      <c r="AC27" s="35">
        <v>226</v>
      </c>
      <c r="AD27" s="17">
        <f t="shared" si="5"/>
        <v>1.1864664467990551</v>
      </c>
      <c r="AE27" s="17">
        <f t="shared" si="6"/>
        <v>0.10875036175976674</v>
      </c>
      <c r="AF27" s="17">
        <f t="shared" si="2"/>
        <v>0.16427494555963362</v>
      </c>
      <c r="AG27" s="37">
        <v>0.25</v>
      </c>
      <c r="AH27" s="17"/>
      <c r="AI27" s="38"/>
    </row>
    <row r="28" spans="1:35" x14ac:dyDescent="0.25">
      <c r="A28" s="35">
        <v>17001</v>
      </c>
      <c r="B28" s="35">
        <v>17</v>
      </c>
      <c r="C28" s="23" t="s">
        <v>49</v>
      </c>
      <c r="D28" s="23">
        <v>5.5308682572199237E-2</v>
      </c>
      <c r="E28" s="35">
        <f>VLOOKUP(B28,'[4]Corte 12 oct'!$A:$C,3,FALSE)</f>
        <v>5082</v>
      </c>
      <c r="F28" s="35">
        <f>VLOOKUP(B28,'[4]Corte 12 oct'!$A:$D,4,FALSE)</f>
        <v>3457</v>
      </c>
      <c r="G28" s="35">
        <f>VLOOKUP(B28,'[4]Corte 12 oct'!$A:$E,5,FALSE)</f>
        <v>52</v>
      </c>
      <c r="H28" s="35">
        <f>VLOOKUP(B28,'[4]Corte 12 oct'!$A:$F,6,FALSE)</f>
        <v>14253</v>
      </c>
      <c r="I28" s="35">
        <f>VLOOKUP(B28,'[4]Corte 12 oct'!$A:$G,7,FALSE)</f>
        <v>15</v>
      </c>
      <c r="J28" s="35">
        <v>55031</v>
      </c>
      <c r="K28" s="35">
        <v>486143</v>
      </c>
      <c r="L28" s="35">
        <v>131008</v>
      </c>
      <c r="M28" s="35">
        <v>168798</v>
      </c>
      <c r="N28" s="35">
        <v>29103</v>
      </c>
      <c r="O28" s="36">
        <f t="shared" si="7"/>
        <v>9.234794933764606</v>
      </c>
      <c r="P28" s="36">
        <f t="shared" si="7"/>
        <v>0.71110763705329505</v>
      </c>
      <c r="Q28" s="36">
        <f t="shared" si="7"/>
        <v>3.9692232535417683E-2</v>
      </c>
      <c r="R28" s="36">
        <f t="shared" si="7"/>
        <v>8.4438204244126123</v>
      </c>
      <c r="S28" s="36">
        <f t="shared" si="7"/>
        <v>5.1541078239356768E-2</v>
      </c>
      <c r="T28" s="36">
        <f t="shared" si="3"/>
        <v>4.2025609155429633E-2</v>
      </c>
      <c r="U28" s="36">
        <v>0.69033530571992108</v>
      </c>
      <c r="V28" s="36">
        <v>0.69033530571992108</v>
      </c>
      <c r="W28" s="35">
        <v>412</v>
      </c>
      <c r="X28" s="24">
        <v>450074</v>
      </c>
      <c r="Y28" s="17">
        <f t="shared" si="1"/>
        <v>9.1540502228522419E-2</v>
      </c>
      <c r="Z28" s="17">
        <f t="shared" si="4"/>
        <v>0.34160008802567166</v>
      </c>
      <c r="AA28" s="35">
        <v>13601</v>
      </c>
      <c r="AB28" s="35">
        <v>8793</v>
      </c>
      <c r="AC28" s="35">
        <v>5132</v>
      </c>
      <c r="AD28" s="17">
        <f t="shared" si="5"/>
        <v>2.0386277219597964</v>
      </c>
      <c r="AE28" s="17">
        <f t="shared" si="6"/>
        <v>0.18685863629329022</v>
      </c>
      <c r="AF28" s="17">
        <f t="shared" si="2"/>
        <v>0.2809592687255873</v>
      </c>
      <c r="AG28" s="37">
        <v>0.5</v>
      </c>
      <c r="AH28" s="17"/>
      <c r="AI28" s="38"/>
    </row>
    <row r="29" spans="1:35" x14ac:dyDescent="0.25">
      <c r="A29" s="35">
        <v>19001</v>
      </c>
      <c r="B29" s="35">
        <v>19</v>
      </c>
      <c r="C29" s="23" t="s">
        <v>50</v>
      </c>
      <c r="D29" s="23">
        <v>0.17939958371299966</v>
      </c>
      <c r="E29" s="35">
        <f>VLOOKUP(B29,'[4]Corte 12 oct'!$A:$C,3,FALSE)</f>
        <v>12742</v>
      </c>
      <c r="F29" s="35">
        <f>VLOOKUP(B29,'[4]Corte 12 oct'!$A:$D,4,FALSE)</f>
        <v>6620</v>
      </c>
      <c r="G29" s="35">
        <f>VLOOKUP(B29,'[4]Corte 12 oct'!$A:$E,5,FALSE)</f>
        <v>24</v>
      </c>
      <c r="H29" s="35">
        <f>VLOOKUP(B29,'[4]Corte 12 oct'!$A:$F,6,FALSE)</f>
        <v>6290</v>
      </c>
      <c r="I29" s="35">
        <f>VLOOKUP(B29,'[4]Corte 12 oct'!$A:$G,7,FALSE)</f>
        <v>326</v>
      </c>
      <c r="J29" s="35">
        <v>99887</v>
      </c>
      <c r="K29" s="35">
        <v>769045</v>
      </c>
      <c r="L29" s="35">
        <v>145148</v>
      </c>
      <c r="M29" s="35">
        <v>167539</v>
      </c>
      <c r="N29" s="35">
        <v>35223</v>
      </c>
      <c r="O29" s="36">
        <f t="shared" si="7"/>
        <v>12.756414748665993</v>
      </c>
      <c r="P29" s="36">
        <f t="shared" si="7"/>
        <v>0.86080788510425266</v>
      </c>
      <c r="Q29" s="36">
        <f t="shared" si="7"/>
        <v>1.653484719045388E-2</v>
      </c>
      <c r="R29" s="36">
        <f t="shared" si="7"/>
        <v>3.7543497334948879</v>
      </c>
      <c r="S29" s="36">
        <f t="shared" si="7"/>
        <v>0.9255316128665928</v>
      </c>
      <c r="T29" s="36">
        <f t="shared" si="3"/>
        <v>2.1594082189955077E-2</v>
      </c>
      <c r="U29" s="36">
        <v>0.52406599720234792</v>
      </c>
      <c r="V29" s="36">
        <v>0.52406599720234792</v>
      </c>
      <c r="W29" s="35">
        <v>340</v>
      </c>
      <c r="X29" s="24">
        <v>328139</v>
      </c>
      <c r="Y29" s="17">
        <f t="shared" si="1"/>
        <v>0.10361462672830721</v>
      </c>
      <c r="Z29" s="17">
        <f t="shared" si="4"/>
        <v>0.4184821922663442</v>
      </c>
      <c r="AA29" s="35">
        <v>8649</v>
      </c>
      <c r="AB29" s="35">
        <v>10832</v>
      </c>
      <c r="AC29" s="35">
        <v>4583</v>
      </c>
      <c r="AD29" s="17">
        <f t="shared" si="5"/>
        <v>2.4444925270490048</v>
      </c>
      <c r="AE29" s="17">
        <f t="shared" si="6"/>
        <v>0.22405980999532582</v>
      </c>
      <c r="AF29" s="17">
        <f t="shared" si="2"/>
        <v>0.23227104048184891</v>
      </c>
      <c r="AG29" s="37">
        <v>0.25</v>
      </c>
      <c r="AH29" s="17"/>
      <c r="AI29" s="38"/>
    </row>
    <row r="30" spans="1:35" x14ac:dyDescent="0.25">
      <c r="A30" s="35">
        <v>94001</v>
      </c>
      <c r="B30" s="35">
        <v>94</v>
      </c>
      <c r="C30" s="23" t="s">
        <v>51</v>
      </c>
      <c r="D30" s="23">
        <v>0.33417633208336966</v>
      </c>
      <c r="E30" s="35">
        <f>VLOOKUP(B30,'[4]Corte 12 oct'!$A:$C,3,FALSE)</f>
        <v>0</v>
      </c>
      <c r="F30" s="35">
        <f>VLOOKUP(B30,'[4]Corte 12 oct'!$A:$D,4,FALSE)</f>
        <v>0</v>
      </c>
      <c r="G30" s="35">
        <f>VLOOKUP(B30,'[4]Corte 12 oct'!$A:$E,5,FALSE)</f>
        <v>0</v>
      </c>
      <c r="H30" s="35">
        <f>VLOOKUP(B30,'[4]Corte 12 oct'!$A:$F,6,FALSE)</f>
        <v>0</v>
      </c>
      <c r="I30" s="35">
        <f>VLOOKUP(B30,'[4]Corte 12 oct'!$A:$G,7,FALSE)</f>
        <v>0</v>
      </c>
      <c r="J30" s="35">
        <v>5140</v>
      </c>
      <c r="K30" s="35">
        <v>24007</v>
      </c>
      <c r="L30" s="35">
        <v>3171</v>
      </c>
      <c r="M30" s="35">
        <v>2648</v>
      </c>
      <c r="N30" s="35">
        <v>501</v>
      </c>
      <c r="O30" s="36">
        <f t="shared" si="7"/>
        <v>0</v>
      </c>
      <c r="P30" s="36">
        <f t="shared" si="7"/>
        <v>0</v>
      </c>
      <c r="Q30" s="36">
        <f t="shared" si="7"/>
        <v>0</v>
      </c>
      <c r="R30" s="36">
        <f t="shared" si="7"/>
        <v>0</v>
      </c>
      <c r="S30" s="36">
        <f t="shared" si="7"/>
        <v>0</v>
      </c>
      <c r="T30" s="36">
        <f t="shared" si="3"/>
        <v>0</v>
      </c>
      <c r="U30" s="36">
        <v>0.22054364007277941</v>
      </c>
      <c r="V30" s="36">
        <v>0.22054364007277941</v>
      </c>
      <c r="W30" s="35">
        <v>15</v>
      </c>
      <c r="X30" s="24">
        <v>34401</v>
      </c>
      <c r="Y30" s="17">
        <f t="shared" si="1"/>
        <v>4.360338362256911E-2</v>
      </c>
      <c r="Z30" s="17">
        <f t="shared" si="4"/>
        <v>3.6360022816299568E-2</v>
      </c>
      <c r="AA30" s="35">
        <v>1</v>
      </c>
      <c r="AB30" s="35">
        <v>2</v>
      </c>
      <c r="AC30" s="35">
        <v>0</v>
      </c>
      <c r="AD30" s="17">
        <f t="shared" si="5"/>
        <v>2.9068922415046074E-3</v>
      </c>
      <c r="AE30" s="17">
        <f t="shared" si="6"/>
        <v>2.6644291856137554E-4</v>
      </c>
      <c r="AF30" s="17">
        <f t="shared" si="2"/>
        <v>6.9825738595319917E-2</v>
      </c>
      <c r="AG30" s="37">
        <v>0.25</v>
      </c>
      <c r="AH30" s="17"/>
      <c r="AI30" s="38"/>
    </row>
    <row r="31" spans="1:35" x14ac:dyDescent="0.25">
      <c r="A31" s="35">
        <v>88001</v>
      </c>
      <c r="B31" s="35">
        <v>88</v>
      </c>
      <c r="C31" s="23" t="s">
        <v>52</v>
      </c>
      <c r="D31" s="23">
        <v>0.27285822072844501</v>
      </c>
      <c r="E31" s="35">
        <f>VLOOKUP(B31,'[4]Corte 12 oct'!$A:$C,3,FALSE)</f>
        <v>389</v>
      </c>
      <c r="F31" s="35">
        <f>VLOOKUP(B31,'[4]Corte 12 oct'!$A:$D,4,FALSE)</f>
        <v>500</v>
      </c>
      <c r="G31" s="35">
        <f>VLOOKUP(B31,'[4]Corte 12 oct'!$A:$E,5,FALSE)</f>
        <v>0</v>
      </c>
      <c r="H31" s="35">
        <f>VLOOKUP(B31,'[4]Corte 12 oct'!$A:$F,6,FALSE)</f>
        <v>376</v>
      </c>
      <c r="I31" s="35">
        <f>VLOOKUP(B31,'[4]Corte 12 oct'!$A:$G,7,FALSE)</f>
        <v>2</v>
      </c>
      <c r="J31" s="35">
        <v>3701</v>
      </c>
      <c r="K31" s="35">
        <v>31127</v>
      </c>
      <c r="L31" s="35">
        <v>8856</v>
      </c>
      <c r="M31" s="35">
        <v>8427</v>
      </c>
      <c r="N31" s="35">
        <v>918</v>
      </c>
      <c r="O31" s="36">
        <f t="shared" si="7"/>
        <v>10.51067279113753</v>
      </c>
      <c r="P31" s="36">
        <f t="shared" si="7"/>
        <v>1.6063224853021492</v>
      </c>
      <c r="Q31" s="36">
        <f t="shared" si="7"/>
        <v>0</v>
      </c>
      <c r="R31" s="36">
        <f t="shared" si="7"/>
        <v>4.4618488192713892</v>
      </c>
      <c r="S31" s="36">
        <f t="shared" si="7"/>
        <v>0.2178649237472767</v>
      </c>
      <c r="T31" s="36">
        <f t="shared" si="3"/>
        <v>2.4210813413478083E-2</v>
      </c>
      <c r="U31" s="36">
        <v>0.65169103875074308</v>
      </c>
      <c r="V31" s="36">
        <v>0.65169103875074308</v>
      </c>
      <c r="W31" s="35">
        <v>38</v>
      </c>
      <c r="X31" s="24">
        <v>58316</v>
      </c>
      <c r="Y31" s="17">
        <f t="shared" si="1"/>
        <v>6.5162219630976057E-2</v>
      </c>
      <c r="Z31" s="17">
        <f t="shared" si="4"/>
        <v>0.17363611909437351</v>
      </c>
      <c r="AA31" s="35">
        <v>169</v>
      </c>
      <c r="AB31" s="35">
        <v>119</v>
      </c>
      <c r="AC31" s="35">
        <v>59</v>
      </c>
      <c r="AD31" s="17">
        <f t="shared" si="5"/>
        <v>0.1983446509820061</v>
      </c>
      <c r="AE31" s="17">
        <f t="shared" si="6"/>
        <v>1.8180078000183876E-2</v>
      </c>
      <c r="AF31" s="17">
        <f t="shared" si="2"/>
        <v>0.22679433804141771</v>
      </c>
      <c r="AG31" s="37">
        <v>0.5</v>
      </c>
      <c r="AH31" s="17"/>
      <c r="AI31" s="38"/>
    </row>
    <row r="32" spans="1:35" x14ac:dyDescent="0.25">
      <c r="A32" s="35">
        <v>97001</v>
      </c>
      <c r="B32" s="35">
        <v>97</v>
      </c>
      <c r="C32" s="23" t="s">
        <v>53</v>
      </c>
      <c r="D32" s="23">
        <v>0.68647797825516654</v>
      </c>
      <c r="E32" s="35">
        <f>VLOOKUP(B32,'[4]Corte 12 oct'!$A:$C,3,FALSE)</f>
        <v>325</v>
      </c>
      <c r="F32" s="35">
        <f>VLOOKUP(B32,'[4]Corte 12 oct'!$A:$D,4,FALSE)</f>
        <v>267</v>
      </c>
      <c r="G32" s="35">
        <f>VLOOKUP(B32,'[4]Corte 12 oct'!$A:$E,5,FALSE)</f>
        <v>0</v>
      </c>
      <c r="H32" s="35">
        <f>VLOOKUP(B32,'[4]Corte 12 oct'!$A:$F,6,FALSE)</f>
        <v>25</v>
      </c>
      <c r="I32" s="35">
        <f>VLOOKUP(B32,'[4]Corte 12 oct'!$A:$G,7,FALSE)</f>
        <v>3</v>
      </c>
      <c r="J32" s="35">
        <v>5396</v>
      </c>
      <c r="K32" s="35">
        <v>19927</v>
      </c>
      <c r="L32" s="35">
        <v>2552</v>
      </c>
      <c r="M32" s="35">
        <v>2462</v>
      </c>
      <c r="N32" s="35">
        <v>463</v>
      </c>
      <c r="O32" s="36">
        <f t="shared" si="7"/>
        <v>6.022979985174203</v>
      </c>
      <c r="P32" s="36">
        <f t="shared" si="7"/>
        <v>1.3398906006925277</v>
      </c>
      <c r="Q32" s="36">
        <f t="shared" si="7"/>
        <v>0</v>
      </c>
      <c r="R32" s="36">
        <f t="shared" si="7"/>
        <v>1.0154346060113728</v>
      </c>
      <c r="S32" s="36">
        <f t="shared" si="7"/>
        <v>0.64794816414686829</v>
      </c>
      <c r="T32" s="36">
        <f t="shared" si="3"/>
        <v>8.1785142684750681E-3</v>
      </c>
      <c r="U32" s="36">
        <v>0.13940257284873514</v>
      </c>
      <c r="V32" s="36">
        <v>0.13940257284873514</v>
      </c>
      <c r="W32" s="35">
        <v>13</v>
      </c>
      <c r="X32" s="24">
        <v>34307</v>
      </c>
      <c r="Y32" s="17">
        <f t="shared" si="1"/>
        <v>3.7893141341417205E-2</v>
      </c>
      <c r="Z32" s="17">
        <f t="shared" si="4"/>
        <v>0</v>
      </c>
      <c r="AA32" s="35">
        <v>1</v>
      </c>
      <c r="AB32" s="35">
        <v>0</v>
      </c>
      <c r="AC32" s="35">
        <v>0</v>
      </c>
      <c r="AD32" s="17">
        <f t="shared" si="5"/>
        <v>9.7161900875428718E-4</v>
      </c>
      <c r="AE32" s="17">
        <f t="shared" si="6"/>
        <v>8.9057654331282053E-5</v>
      </c>
      <c r="AF32" s="17">
        <f t="shared" si="2"/>
        <v>4.5918934754291207E-2</v>
      </c>
      <c r="AG32" s="37">
        <v>0.25</v>
      </c>
      <c r="AH32" s="17"/>
      <c r="AI32" s="38"/>
    </row>
    <row r="33" spans="1:35" x14ac:dyDescent="0.25">
      <c r="A33" s="35">
        <v>76001</v>
      </c>
      <c r="B33" s="35">
        <v>76</v>
      </c>
      <c r="C33" s="23" t="s">
        <v>54</v>
      </c>
      <c r="D33" s="23">
        <v>2.0658810604976801E-2</v>
      </c>
      <c r="E33" s="35">
        <f>VLOOKUP(B33,'[4]Corte 12 oct'!$A:$C,3,FALSE)</f>
        <v>57211</v>
      </c>
      <c r="F33" s="35">
        <f>VLOOKUP(B33,'[4]Corte 12 oct'!$A:$D,4,FALSE)</f>
        <v>66359</v>
      </c>
      <c r="G33" s="35">
        <f>VLOOKUP(B33,'[4]Corte 12 oct'!$A:$E,5,FALSE)</f>
        <v>210</v>
      </c>
      <c r="H33" s="35">
        <f>VLOOKUP(B33,'[4]Corte 12 oct'!$A:$F,6,FALSE)</f>
        <v>44678</v>
      </c>
      <c r="I33" s="35">
        <f>VLOOKUP(B33,'[4]Corte 12 oct'!$A:$G,7,FALSE)</f>
        <v>12</v>
      </c>
      <c r="J33" s="35">
        <v>283113</v>
      </c>
      <c r="K33" s="35">
        <v>2180525</v>
      </c>
      <c r="L33" s="35">
        <v>526292</v>
      </c>
      <c r="M33" s="35">
        <v>627118</v>
      </c>
      <c r="N33" s="35">
        <v>117526</v>
      </c>
      <c r="O33" s="36">
        <f t="shared" si="7"/>
        <v>20.207832208340839</v>
      </c>
      <c r="P33" s="36">
        <f t="shared" si="7"/>
        <v>3.0432579310028549</v>
      </c>
      <c r="Q33" s="36">
        <f t="shared" si="7"/>
        <v>3.9901803561520982E-2</v>
      </c>
      <c r="R33" s="36">
        <f t="shared" si="7"/>
        <v>7.124337046616426</v>
      </c>
      <c r="S33" s="36">
        <f t="shared" si="7"/>
        <v>1.021050661130303E-2</v>
      </c>
      <c r="T33" s="36">
        <f t="shared" si="3"/>
        <v>3.8542860227334469E-2</v>
      </c>
      <c r="U33" s="36">
        <v>0.85827360409348741</v>
      </c>
      <c r="V33" s="36">
        <v>0.85827360409348741</v>
      </c>
      <c r="W33" s="35">
        <v>1685</v>
      </c>
      <c r="X33" s="24">
        <v>2264748</v>
      </c>
      <c r="Y33" s="17">
        <f t="shared" si="1"/>
        <v>7.4401213733271868E-2</v>
      </c>
      <c r="Z33" s="17">
        <f t="shared" si="4"/>
        <v>0.23246550317636855</v>
      </c>
      <c r="AA33" s="35">
        <v>50924</v>
      </c>
      <c r="AB33" s="35">
        <v>51427</v>
      </c>
      <c r="AC33" s="35">
        <v>28362</v>
      </c>
      <c r="AD33" s="17">
        <f t="shared" si="5"/>
        <v>1.9238785065711503</v>
      </c>
      <c r="AE33" s="17">
        <f t="shared" si="6"/>
        <v>0.17634083469946382</v>
      </c>
      <c r="AF33" s="17">
        <f t="shared" si="2"/>
        <v>0.31763414512929666</v>
      </c>
      <c r="AG33" s="37">
        <v>0.5</v>
      </c>
      <c r="AH33" s="17"/>
      <c r="AI33" s="38"/>
    </row>
    <row r="34" spans="1:35" x14ac:dyDescent="0.25">
      <c r="U34" s="36"/>
    </row>
    <row r="35" spans="1:35" x14ac:dyDescent="0.25">
      <c r="Y35" s="42">
        <f>MIN(Y2:Y33)</f>
        <v>3.7893141341417205E-2</v>
      </c>
      <c r="AD35" s="38"/>
    </row>
    <row r="36" spans="1:35" x14ac:dyDescent="0.25">
      <c r="Y36" s="42">
        <f>MAX(Y2:Y33)</f>
        <v>0.19494041026095432</v>
      </c>
    </row>
  </sheetData>
  <autoFilter ref="A1:AI33" xr:uid="{2D9B2764-9AC2-48CA-B543-4DB0378CB1EA}"/>
  <pageMargins left="0.7" right="0.7" top="0.75" bottom="0.75" header="0.3" footer="0.3"/>
  <pageSetup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6C511-ABDB-4A3F-9DAE-0241DA6310AA}">
  <dimension ref="A1:AI36"/>
  <sheetViews>
    <sheetView topLeftCell="W1" zoomScale="87" zoomScaleNormal="100" workbookViewId="0">
      <selection activeCell="AF2" sqref="AF2:AF33"/>
    </sheetView>
  </sheetViews>
  <sheetFormatPr baseColWidth="10" defaultColWidth="11.42578125" defaultRowHeight="15.75" x14ac:dyDescent="0.25"/>
  <cols>
    <col min="1" max="2" width="11.42578125" style="39"/>
    <col min="3" max="4" width="11.42578125" style="39" customWidth="1"/>
    <col min="5" max="9" width="16.42578125" style="39" customWidth="1"/>
    <col min="10" max="26" width="11.42578125" style="39" customWidth="1"/>
    <col min="27" max="31" width="11.42578125" style="39"/>
    <col min="32" max="32" width="16.85546875" style="39" customWidth="1"/>
    <col min="33" max="16384" width="11.42578125" style="39"/>
  </cols>
  <sheetData>
    <row r="1" spans="1:35" x14ac:dyDescent="0.25">
      <c r="A1" s="40" t="s">
        <v>0</v>
      </c>
      <c r="B1" s="40" t="s">
        <v>94</v>
      </c>
      <c r="C1" s="40" t="s">
        <v>1</v>
      </c>
      <c r="D1" s="40" t="s">
        <v>78</v>
      </c>
      <c r="E1" s="40" t="s">
        <v>79</v>
      </c>
      <c r="F1" s="40" t="s">
        <v>80</v>
      </c>
      <c r="G1" s="40" t="s">
        <v>81</v>
      </c>
      <c r="H1" s="40" t="s">
        <v>82</v>
      </c>
      <c r="I1" s="40" t="s">
        <v>83</v>
      </c>
      <c r="J1" s="40" t="s">
        <v>84</v>
      </c>
      <c r="K1" s="40" t="s">
        <v>85</v>
      </c>
      <c r="L1" s="40" t="s">
        <v>86</v>
      </c>
      <c r="M1" s="40" t="s">
        <v>87</v>
      </c>
      <c r="N1" s="40" t="s">
        <v>88</v>
      </c>
      <c r="O1" s="40" t="s">
        <v>89</v>
      </c>
      <c r="P1" s="40" t="s">
        <v>90</v>
      </c>
      <c r="Q1" s="40" t="s">
        <v>91</v>
      </c>
      <c r="R1" s="40" t="s">
        <v>92</v>
      </c>
      <c r="S1" s="40" t="s">
        <v>93</v>
      </c>
      <c r="T1" s="40" t="s">
        <v>74</v>
      </c>
      <c r="U1" s="40" t="s">
        <v>9</v>
      </c>
      <c r="V1" s="40" t="s">
        <v>98</v>
      </c>
      <c r="W1" s="40" t="s">
        <v>97</v>
      </c>
      <c r="X1" s="40" t="s">
        <v>13</v>
      </c>
      <c r="Y1" s="40" t="s">
        <v>14</v>
      </c>
      <c r="Z1" s="40" t="s">
        <v>15</v>
      </c>
      <c r="AA1" s="40" t="s">
        <v>58</v>
      </c>
      <c r="AB1" s="40" t="s">
        <v>69</v>
      </c>
      <c r="AC1" s="40" t="s">
        <v>75</v>
      </c>
      <c r="AD1" s="40" t="s">
        <v>19</v>
      </c>
      <c r="AE1" s="40" t="s">
        <v>20</v>
      </c>
      <c r="AF1" s="41" t="s">
        <v>99</v>
      </c>
      <c r="AG1" s="41" t="s">
        <v>96</v>
      </c>
    </row>
    <row r="2" spans="1:35" x14ac:dyDescent="0.25">
      <c r="A2" s="35">
        <v>91001</v>
      </c>
      <c r="B2" s="35">
        <v>91</v>
      </c>
      <c r="C2" s="23" t="s">
        <v>23</v>
      </c>
      <c r="D2" s="23">
        <v>0.28850052154061129</v>
      </c>
      <c r="E2" s="35">
        <v>976</v>
      </c>
      <c r="F2" s="35">
        <v>29734</v>
      </c>
      <c r="G2" s="35">
        <v>5159</v>
      </c>
      <c r="H2" s="35">
        <v>4392</v>
      </c>
      <c r="I2" s="35">
        <v>488</v>
      </c>
      <c r="J2" s="35">
        <v>7420</v>
      </c>
      <c r="K2" s="35">
        <v>38393</v>
      </c>
      <c r="L2" s="35">
        <v>5472</v>
      </c>
      <c r="M2" s="35">
        <v>5104</v>
      </c>
      <c r="N2" s="35">
        <v>1052</v>
      </c>
      <c r="O2" s="36">
        <f t="shared" ref="O2:O24" si="0">E2*100/J2</f>
        <v>13.153638814016173</v>
      </c>
      <c r="P2" s="36">
        <f t="shared" ref="P2:P24" si="1">F2*100/K2</f>
        <v>77.446409501732091</v>
      </c>
      <c r="Q2" s="36">
        <f t="shared" ref="Q2:Q24" si="2">G2*100/L2</f>
        <v>94.279970760233923</v>
      </c>
      <c r="R2" s="36">
        <f t="shared" ref="R2:R24" si="3">H2*100/M2</f>
        <v>86.050156739811911</v>
      </c>
      <c r="S2" s="36">
        <f t="shared" ref="S2:S24" si="4">I2*100/N2</f>
        <v>46.387832699619771</v>
      </c>
      <c r="T2" s="36">
        <f>((O2*0.001)+(P2*0.124)+(Q2*0.153)+(R2*0.484)+(S2*0.238))/100</f>
        <v>0.76729923987923043</v>
      </c>
      <c r="U2" s="36">
        <v>1.3205247999572081</v>
      </c>
      <c r="V2" s="36">
        <v>1</v>
      </c>
      <c r="W2" s="35">
        <v>27</v>
      </c>
      <c r="X2" s="24">
        <v>50811</v>
      </c>
      <c r="Y2" s="17">
        <f t="shared" ref="Y2:Y33" si="5">W2/X2*100</f>
        <v>5.31381000177127E-2</v>
      </c>
      <c r="Z2" s="17">
        <f>(Y2-$Y$35)/($Y$36-$Y$35)</f>
        <v>9.7072421451061472E-2</v>
      </c>
      <c r="AA2" s="35">
        <v>380</v>
      </c>
      <c r="AB2" s="35">
        <v>352</v>
      </c>
      <c r="AC2" s="35">
        <v>192</v>
      </c>
      <c r="AD2" s="17">
        <f>(AVERAGE(AA2:AC2))/X2*100</f>
        <v>0.60616795575761151</v>
      </c>
      <c r="AE2" s="17">
        <f>AD2/10.91</f>
        <v>5.5560765880624335E-2</v>
      </c>
      <c r="AF2" s="17">
        <f t="shared" ref="AF2:AF33" si="6">(T2*0.5)+(V2*0.3)+(Z2*0.1)+(AE2*0.1)</f>
        <v>0.6989129386727837</v>
      </c>
      <c r="AG2" s="37">
        <v>0.5</v>
      </c>
      <c r="AH2" s="38"/>
      <c r="AI2" s="38"/>
    </row>
    <row r="3" spans="1:35" x14ac:dyDescent="0.25">
      <c r="A3" s="35">
        <v>18001</v>
      </c>
      <c r="B3" s="35">
        <v>18</v>
      </c>
      <c r="C3" s="23" t="s">
        <v>24</v>
      </c>
      <c r="D3" s="23">
        <v>0.11729648419402994</v>
      </c>
      <c r="E3" s="35">
        <v>5376</v>
      </c>
      <c r="F3" s="35">
        <v>71169</v>
      </c>
      <c r="G3" s="35">
        <v>22492</v>
      </c>
      <c r="H3" s="35">
        <v>26473</v>
      </c>
      <c r="I3" s="35">
        <v>5678</v>
      </c>
      <c r="J3" s="35">
        <v>32920</v>
      </c>
      <c r="K3" s="35">
        <v>206244</v>
      </c>
      <c r="L3" s="35">
        <v>36847</v>
      </c>
      <c r="M3" s="35">
        <v>35866</v>
      </c>
      <c r="N3" s="35">
        <v>5487</v>
      </c>
      <c r="O3" s="36">
        <f t="shared" si="0"/>
        <v>16.330498177399758</v>
      </c>
      <c r="P3" s="36">
        <f t="shared" si="1"/>
        <v>34.507185663582938</v>
      </c>
      <c r="Q3" s="36">
        <f t="shared" si="2"/>
        <v>61.041604472548649</v>
      </c>
      <c r="R3" s="36">
        <f t="shared" si="3"/>
        <v>73.810851502816035</v>
      </c>
      <c r="S3" s="36">
        <f t="shared" si="4"/>
        <v>103.48095498450884</v>
      </c>
      <c r="T3" s="36">
        <f t="shared" ref="T3:T33" si="7">((O3*0.001)+(P3*0.124)+(Q3*0.153)+(R3*0.484)+(S3*0.238))/100</f>
        <v>0.73987506418437687</v>
      </c>
      <c r="U3" s="36">
        <v>1.0998474911174103</v>
      </c>
      <c r="V3" s="36">
        <v>1</v>
      </c>
      <c r="W3" s="35">
        <v>153</v>
      </c>
      <c r="X3" s="24">
        <v>174839</v>
      </c>
      <c r="Y3" s="17">
        <f t="shared" si="5"/>
        <v>8.7509079781970839E-2</v>
      </c>
      <c r="Z3" s="17">
        <f t="shared" ref="Z3:Z33" si="8">(Y3-$Y$35)/($Y$36-$Y$35)</f>
        <v>0.31592996670304574</v>
      </c>
      <c r="AA3" s="35">
        <v>1952</v>
      </c>
      <c r="AB3" s="35">
        <v>1850</v>
      </c>
      <c r="AC3" s="35">
        <v>1008</v>
      </c>
      <c r="AD3" s="17">
        <f t="shared" ref="AD3:AD33" si="9">(AVERAGE(AA3:AC3))/X3*100</f>
        <v>0.917034147606274</v>
      </c>
      <c r="AE3" s="17">
        <f t="shared" ref="AE3:AE33" si="10">AD3/10.91</f>
        <v>8.4054458992325748E-2</v>
      </c>
      <c r="AF3" s="17">
        <f t="shared" si="6"/>
        <v>0.70993597466172553</v>
      </c>
      <c r="AG3" s="37">
        <v>0.5</v>
      </c>
      <c r="AH3" s="38"/>
      <c r="AI3" s="38"/>
    </row>
    <row r="4" spans="1:35" x14ac:dyDescent="0.25">
      <c r="A4" s="35">
        <v>8001</v>
      </c>
      <c r="B4" s="35">
        <v>8001</v>
      </c>
      <c r="C4" s="23" t="s">
        <v>25</v>
      </c>
      <c r="D4" s="23">
        <v>4.7105734255814205E-4</v>
      </c>
      <c r="E4" s="35">
        <v>36835</v>
      </c>
      <c r="F4" s="35">
        <v>332552</v>
      </c>
      <c r="G4" s="35">
        <v>120862</v>
      </c>
      <c r="H4" s="35">
        <v>161963</v>
      </c>
      <c r="I4" s="35">
        <v>30042</v>
      </c>
      <c r="J4" s="35">
        <v>79887</v>
      </c>
      <c r="K4" s="35">
        <v>657184</v>
      </c>
      <c r="L4" s="35">
        <v>139483</v>
      </c>
      <c r="M4" s="35">
        <v>157802</v>
      </c>
      <c r="N4" s="35">
        <v>26680</v>
      </c>
      <c r="O4" s="36">
        <f t="shared" si="0"/>
        <v>46.108878791292703</v>
      </c>
      <c r="P4" s="36">
        <f t="shared" si="1"/>
        <v>50.602570969469738</v>
      </c>
      <c r="Q4" s="36">
        <f t="shared" si="2"/>
        <v>86.649986019801702</v>
      </c>
      <c r="R4" s="36">
        <f t="shared" si="3"/>
        <v>102.63684870914183</v>
      </c>
      <c r="S4" s="36">
        <f t="shared" si="4"/>
        <v>112.60119940029985</v>
      </c>
      <c r="T4" s="36">
        <f t="shared" si="7"/>
        <v>0.96053595772531197</v>
      </c>
      <c r="U4" s="36">
        <v>1.7898092039179909</v>
      </c>
      <c r="V4" s="36">
        <v>1</v>
      </c>
      <c r="W4" s="35">
        <v>1454</v>
      </c>
      <c r="X4" s="24">
        <v>1297082</v>
      </c>
      <c r="Y4" s="17">
        <f t="shared" si="5"/>
        <v>0.11209777022578371</v>
      </c>
      <c r="Z4" s="17">
        <f t="shared" si="8"/>
        <v>0.47249869032988473</v>
      </c>
      <c r="AA4" s="35">
        <v>62244</v>
      </c>
      <c r="AB4" s="35">
        <v>50393</v>
      </c>
      <c r="AC4" s="35">
        <v>26641</v>
      </c>
      <c r="AD4" s="17">
        <f t="shared" si="9"/>
        <v>3.5792648421610971</v>
      </c>
      <c r="AE4" s="17">
        <f t="shared" si="10"/>
        <v>0.32807193786994471</v>
      </c>
      <c r="AF4" s="17">
        <f t="shared" si="6"/>
        <v>0.8603250416826389</v>
      </c>
      <c r="AG4" s="37">
        <v>0.75</v>
      </c>
      <c r="AH4" s="38"/>
      <c r="AI4" s="38"/>
    </row>
    <row r="5" spans="1:35" x14ac:dyDescent="0.25">
      <c r="A5" s="35">
        <v>41001</v>
      </c>
      <c r="B5" s="35">
        <v>41</v>
      </c>
      <c r="C5" s="23" t="s">
        <v>26</v>
      </c>
      <c r="D5" s="23">
        <v>6.5884594447468706E-2</v>
      </c>
      <c r="E5" s="35">
        <v>21538</v>
      </c>
      <c r="F5" s="35">
        <v>214780</v>
      </c>
      <c r="G5" s="35">
        <v>65953</v>
      </c>
      <c r="H5" s="35">
        <v>104949</v>
      </c>
      <c r="I5" s="35">
        <v>19358</v>
      </c>
      <c r="J5" s="35">
        <v>79607</v>
      </c>
      <c r="K5" s="35">
        <v>547164</v>
      </c>
      <c r="L5" s="35">
        <v>113815</v>
      </c>
      <c r="M5" s="35">
        <v>124610</v>
      </c>
      <c r="N5" s="35">
        <v>21263</v>
      </c>
      <c r="O5" s="36">
        <f t="shared" si="0"/>
        <v>27.055409700151998</v>
      </c>
      <c r="P5" s="36">
        <f t="shared" si="1"/>
        <v>39.253313448984215</v>
      </c>
      <c r="Q5" s="36">
        <f t="shared" si="2"/>
        <v>57.947546456969647</v>
      </c>
      <c r="R5" s="36">
        <f t="shared" si="3"/>
        <v>84.221972554369628</v>
      </c>
      <c r="S5" s="36">
        <f t="shared" si="4"/>
        <v>91.040775055260312</v>
      </c>
      <c r="T5" s="36">
        <f t="shared" si="7"/>
        <v>0.76191580064757403</v>
      </c>
      <c r="U5" s="36">
        <v>1.3062281837939891</v>
      </c>
      <c r="V5" s="36">
        <v>1</v>
      </c>
      <c r="W5" s="35">
        <v>538</v>
      </c>
      <c r="X5" s="24">
        <v>367400</v>
      </c>
      <c r="Y5" s="17">
        <f t="shared" si="5"/>
        <v>0.14643440391943385</v>
      </c>
      <c r="Z5" s="17">
        <f t="shared" si="8"/>
        <v>0.69113753664590982</v>
      </c>
      <c r="AA5" s="35">
        <v>13042</v>
      </c>
      <c r="AB5" s="35">
        <v>11159</v>
      </c>
      <c r="AC5" s="35">
        <v>4308</v>
      </c>
      <c r="AD5" s="17">
        <f t="shared" si="9"/>
        <v>2.5865541643984757</v>
      </c>
      <c r="AE5" s="17">
        <f t="shared" si="10"/>
        <v>0.2370810416497228</v>
      </c>
      <c r="AF5" s="17">
        <f t="shared" si="6"/>
        <v>0.77377975815335021</v>
      </c>
      <c r="AG5" s="37">
        <v>0.75</v>
      </c>
      <c r="AH5" s="38"/>
      <c r="AI5" s="38"/>
    </row>
    <row r="6" spans="1:35" x14ac:dyDescent="0.25">
      <c r="A6" s="35">
        <v>47001</v>
      </c>
      <c r="B6" s="35">
        <v>47001</v>
      </c>
      <c r="C6" s="23" t="s">
        <v>27</v>
      </c>
      <c r="D6" s="23">
        <v>0.10252861627228833</v>
      </c>
      <c r="E6" s="35">
        <v>7012</v>
      </c>
      <c r="F6" s="35">
        <v>68210</v>
      </c>
      <c r="G6" s="35">
        <v>35496</v>
      </c>
      <c r="H6" s="35">
        <v>51462</v>
      </c>
      <c r="I6" s="35">
        <v>9371</v>
      </c>
      <c r="J6" s="35">
        <v>66877</v>
      </c>
      <c r="K6" s="35">
        <v>536918</v>
      </c>
      <c r="L6" s="35">
        <v>107265</v>
      </c>
      <c r="M6" s="35">
        <v>109321</v>
      </c>
      <c r="N6" s="35">
        <v>18089</v>
      </c>
      <c r="O6" s="36">
        <f t="shared" si="0"/>
        <v>10.484920077156572</v>
      </c>
      <c r="P6" s="36">
        <f t="shared" si="1"/>
        <v>12.703988318514186</v>
      </c>
      <c r="Q6" s="36">
        <f t="shared" si="2"/>
        <v>33.091875262201093</v>
      </c>
      <c r="R6" s="36">
        <f t="shared" si="3"/>
        <v>47.074212639840468</v>
      </c>
      <c r="S6" s="36">
        <f t="shared" si="4"/>
        <v>51.804964342970869</v>
      </c>
      <c r="T6" s="36">
        <f t="shared" si="7"/>
        <v>0.4176233681799954</v>
      </c>
      <c r="U6" s="36">
        <v>1.1215477358755082</v>
      </c>
      <c r="V6" s="36">
        <v>1</v>
      </c>
      <c r="W6" s="35">
        <v>381</v>
      </c>
      <c r="X6" s="24">
        <v>546979</v>
      </c>
      <c r="Y6" s="17">
        <f t="shared" si="5"/>
        <v>6.9655324975913147E-2</v>
      </c>
      <c r="Z6" s="17">
        <f t="shared" si="8"/>
        <v>0.20224601072667642</v>
      </c>
      <c r="AA6" s="35">
        <v>25881</v>
      </c>
      <c r="AB6" s="35">
        <v>22412</v>
      </c>
      <c r="AC6" s="35">
        <v>12116</v>
      </c>
      <c r="AD6" s="17">
        <f t="shared" si="9"/>
        <v>3.6813722891250547</v>
      </c>
      <c r="AE6" s="17">
        <f t="shared" si="10"/>
        <v>0.33743100725252562</v>
      </c>
      <c r="AF6" s="17">
        <f t="shared" si="6"/>
        <v>0.56277938588791787</v>
      </c>
      <c r="AG6" s="37">
        <v>0.5</v>
      </c>
      <c r="AH6" s="38"/>
      <c r="AI6" s="38"/>
    </row>
    <row r="7" spans="1:35" x14ac:dyDescent="0.25">
      <c r="A7" s="35">
        <v>44001</v>
      </c>
      <c r="B7" s="35">
        <v>44</v>
      </c>
      <c r="C7" s="23" t="s">
        <v>28</v>
      </c>
      <c r="D7" s="23">
        <v>0.26784217792525494</v>
      </c>
      <c r="E7" s="35">
        <v>20602</v>
      </c>
      <c r="F7" s="35">
        <v>169368</v>
      </c>
      <c r="G7" s="35">
        <v>42581</v>
      </c>
      <c r="H7" s="35">
        <v>44820</v>
      </c>
      <c r="I7" s="35">
        <v>6984</v>
      </c>
      <c r="J7" s="35">
        <v>80972</v>
      </c>
      <c r="K7" s="35">
        <v>492508</v>
      </c>
      <c r="L7" s="35">
        <v>70168</v>
      </c>
      <c r="M7" s="35">
        <v>66440</v>
      </c>
      <c r="N7" s="35">
        <v>10445</v>
      </c>
      <c r="O7" s="36">
        <f t="shared" si="0"/>
        <v>25.443363137874822</v>
      </c>
      <c r="P7" s="36">
        <f t="shared" si="1"/>
        <v>34.388883023219925</v>
      </c>
      <c r="Q7" s="36">
        <f t="shared" si="2"/>
        <v>60.684357541899445</v>
      </c>
      <c r="R7" s="36">
        <f t="shared" si="3"/>
        <v>67.459361830222761</v>
      </c>
      <c r="S7" s="36">
        <f t="shared" si="4"/>
        <v>66.864528482527518</v>
      </c>
      <c r="T7" s="36">
        <f t="shared" si="7"/>
        <v>0.62138460466597134</v>
      </c>
      <c r="U7" s="36">
        <v>0.53507993995214009</v>
      </c>
      <c r="V7" s="36">
        <f>U7</f>
        <v>0.53507993995214009</v>
      </c>
      <c r="W7" s="35">
        <v>279</v>
      </c>
      <c r="X7" s="24">
        <v>206435</v>
      </c>
      <c r="Y7" s="17">
        <f t="shared" si="5"/>
        <v>0.13515150047230365</v>
      </c>
      <c r="Z7" s="17">
        <f t="shared" si="8"/>
        <v>0.61929354009152859</v>
      </c>
      <c r="AA7" s="35">
        <v>1282</v>
      </c>
      <c r="AB7" s="35">
        <v>899</v>
      </c>
      <c r="AC7" s="35">
        <v>2413</v>
      </c>
      <c r="AD7" s="17">
        <f t="shared" si="9"/>
        <v>0.74179927499374299</v>
      </c>
      <c r="AE7" s="17">
        <f t="shared" si="10"/>
        <v>6.7992600824357749E-2</v>
      </c>
      <c r="AF7" s="17">
        <f t="shared" si="6"/>
        <v>0.53994489841021642</v>
      </c>
      <c r="AG7" s="37">
        <v>0.5</v>
      </c>
      <c r="AH7" s="38"/>
      <c r="AI7" s="38"/>
    </row>
    <row r="8" spans="1:35" x14ac:dyDescent="0.25">
      <c r="A8" s="35">
        <v>54001</v>
      </c>
      <c r="B8" s="35">
        <v>54</v>
      </c>
      <c r="C8" s="23" t="s">
        <v>29</v>
      </c>
      <c r="D8" s="23">
        <v>3.6167439404689229E-2</v>
      </c>
      <c r="E8" s="35">
        <v>20928</v>
      </c>
      <c r="F8" s="35">
        <v>321672</v>
      </c>
      <c r="G8" s="35">
        <v>130945</v>
      </c>
      <c r="H8" s="35">
        <v>154909</v>
      </c>
      <c r="I8" s="35">
        <v>24856</v>
      </c>
      <c r="J8" s="35">
        <v>108012</v>
      </c>
      <c r="K8" s="35">
        <v>838407</v>
      </c>
      <c r="L8" s="35">
        <v>164009</v>
      </c>
      <c r="M8" s="35">
        <v>171248</v>
      </c>
      <c r="N8" s="35">
        <v>29530</v>
      </c>
      <c r="O8" s="36">
        <f t="shared" si="0"/>
        <v>19.375624930563269</v>
      </c>
      <c r="P8" s="36">
        <f t="shared" si="1"/>
        <v>38.367046076666824</v>
      </c>
      <c r="Q8" s="36">
        <f t="shared" si="2"/>
        <v>79.84013072453341</v>
      </c>
      <c r="R8" s="36">
        <f t="shared" si="3"/>
        <v>90.458866672895454</v>
      </c>
      <c r="S8" s="36">
        <f t="shared" si="4"/>
        <v>84.172028445648493</v>
      </c>
      <c r="T8" s="36">
        <f t="shared" si="7"/>
        <v>0.80807463579036598</v>
      </c>
      <c r="U8" s="36">
        <v>0.956657186462193</v>
      </c>
      <c r="V8" s="36">
        <f>U8</f>
        <v>0.956657186462193</v>
      </c>
      <c r="W8" s="35">
        <v>530</v>
      </c>
      <c r="X8" s="24">
        <v>787891</v>
      </c>
      <c r="Y8" s="17">
        <f t="shared" si="5"/>
        <v>6.7268188112315025E-2</v>
      </c>
      <c r="Z8" s="17">
        <f t="shared" si="8"/>
        <v>0.18704589371718441</v>
      </c>
      <c r="AA8" s="35">
        <v>15912</v>
      </c>
      <c r="AB8" s="35">
        <v>10385</v>
      </c>
      <c r="AC8" s="35">
        <v>4864</v>
      </c>
      <c r="AD8" s="17">
        <f t="shared" si="9"/>
        <v>1.3183295658917287</v>
      </c>
      <c r="AE8" s="17">
        <f t="shared" si="10"/>
        <v>0.12083680713948017</v>
      </c>
      <c r="AF8" s="17">
        <f t="shared" si="6"/>
        <v>0.7218227439195074</v>
      </c>
      <c r="AG8" s="37">
        <v>0.5</v>
      </c>
      <c r="AH8" s="38"/>
      <c r="AI8" s="38"/>
    </row>
    <row r="9" spans="1:35" x14ac:dyDescent="0.25">
      <c r="A9" s="35">
        <v>23001</v>
      </c>
      <c r="B9" s="35">
        <v>23</v>
      </c>
      <c r="C9" s="23" t="s">
        <v>30</v>
      </c>
      <c r="D9" s="23">
        <v>0.21908399043877241</v>
      </c>
      <c r="E9" s="35">
        <v>40639</v>
      </c>
      <c r="F9" s="35">
        <v>297281</v>
      </c>
      <c r="G9" s="35">
        <v>114724</v>
      </c>
      <c r="H9" s="35">
        <v>142329</v>
      </c>
      <c r="I9" s="35">
        <v>29974</v>
      </c>
      <c r="J9" s="35">
        <v>128426</v>
      </c>
      <c r="K9" s="35">
        <v>890926</v>
      </c>
      <c r="L9" s="35">
        <v>189323</v>
      </c>
      <c r="M9" s="35">
        <v>203543</v>
      </c>
      <c r="N9" s="35">
        <v>39431</v>
      </c>
      <c r="O9" s="36">
        <f t="shared" si="0"/>
        <v>31.643903882391417</v>
      </c>
      <c r="P9" s="36">
        <f t="shared" si="1"/>
        <v>33.367642205974455</v>
      </c>
      <c r="Q9" s="36">
        <f t="shared" si="2"/>
        <v>60.596969200783846</v>
      </c>
      <c r="R9" s="36">
        <f t="shared" si="3"/>
        <v>69.925765071753887</v>
      </c>
      <c r="S9" s="36">
        <f t="shared" si="4"/>
        <v>76.01633232735665</v>
      </c>
      <c r="T9" s="36">
        <f t="shared" si="7"/>
        <v>0.6537652521378291</v>
      </c>
      <c r="U9" s="36">
        <v>1.3232852961420205</v>
      </c>
      <c r="V9" s="36">
        <v>1</v>
      </c>
      <c r="W9" s="35">
        <v>632</v>
      </c>
      <c r="X9" s="24">
        <v>509558</v>
      </c>
      <c r="Y9" s="17">
        <f t="shared" si="5"/>
        <v>0.12402906047986686</v>
      </c>
      <c r="Z9" s="17">
        <f t="shared" si="8"/>
        <v>0.54847129613302115</v>
      </c>
      <c r="AA9" s="35">
        <v>39618</v>
      </c>
      <c r="AB9" s="35">
        <v>41607</v>
      </c>
      <c r="AC9" s="35">
        <v>22949</v>
      </c>
      <c r="AD9" s="17">
        <f t="shared" si="9"/>
        <v>6.814664212251925</v>
      </c>
      <c r="AE9" s="17">
        <f t="shared" si="10"/>
        <v>0.62462550066470435</v>
      </c>
      <c r="AF9" s="17">
        <f t="shared" si="6"/>
        <v>0.744192305748687</v>
      </c>
      <c r="AG9" s="37">
        <v>0.5</v>
      </c>
      <c r="AH9" s="38"/>
      <c r="AI9" s="38"/>
    </row>
    <row r="10" spans="1:35" x14ac:dyDescent="0.25">
      <c r="A10" s="35">
        <v>70001</v>
      </c>
      <c r="B10" s="35">
        <v>70</v>
      </c>
      <c r="C10" s="23" t="s">
        <v>31</v>
      </c>
      <c r="D10" s="23">
        <v>0.11838812059235998</v>
      </c>
      <c r="E10" s="35">
        <v>18826</v>
      </c>
      <c r="F10" s="35">
        <v>166673</v>
      </c>
      <c r="G10" s="35">
        <v>63321</v>
      </c>
      <c r="H10" s="35">
        <v>81481</v>
      </c>
      <c r="I10" s="35">
        <v>15238</v>
      </c>
      <c r="J10" s="35">
        <v>68782</v>
      </c>
      <c r="K10" s="35">
        <v>470509</v>
      </c>
      <c r="L10" s="35">
        <v>97040</v>
      </c>
      <c r="M10" s="35">
        <v>104454</v>
      </c>
      <c r="N10" s="35">
        <v>19915</v>
      </c>
      <c r="O10" s="36">
        <f t="shared" si="0"/>
        <v>27.370532988281816</v>
      </c>
      <c r="P10" s="36">
        <f t="shared" si="1"/>
        <v>35.42397701212942</v>
      </c>
      <c r="Q10" s="36">
        <f t="shared" si="2"/>
        <v>65.252473206924975</v>
      </c>
      <c r="R10" s="36">
        <f t="shared" si="3"/>
        <v>78.006586631435852</v>
      </c>
      <c r="S10" s="36">
        <f t="shared" si="4"/>
        <v>76.515189555611343</v>
      </c>
      <c r="T10" s="36">
        <f t="shared" si="7"/>
        <v>0.70369375127002298</v>
      </c>
      <c r="U10" s="36">
        <v>0.89616490989508935</v>
      </c>
      <c r="V10" s="36">
        <f>U10</f>
        <v>0.89616490989508935</v>
      </c>
      <c r="W10" s="35">
        <v>336</v>
      </c>
      <c r="X10" s="24">
        <v>298062</v>
      </c>
      <c r="Y10" s="17">
        <f t="shared" si="5"/>
        <v>0.11272822432916642</v>
      </c>
      <c r="Z10" s="17">
        <f t="shared" si="8"/>
        <v>0.47651311291564596</v>
      </c>
      <c r="AA10" s="35">
        <v>30876</v>
      </c>
      <c r="AB10" s="35">
        <v>22635</v>
      </c>
      <c r="AC10" s="35">
        <v>10069</v>
      </c>
      <c r="AD10" s="17">
        <f t="shared" si="9"/>
        <v>7.1103774829845241</v>
      </c>
      <c r="AE10" s="17">
        <f t="shared" si="10"/>
        <v>0.65173029174926889</v>
      </c>
      <c r="AF10" s="17">
        <f t="shared" si="6"/>
        <v>0.73352068907002976</v>
      </c>
      <c r="AG10" s="37">
        <v>0.5</v>
      </c>
      <c r="AH10" s="38"/>
      <c r="AI10" s="38"/>
    </row>
    <row r="11" spans="1:35" x14ac:dyDescent="0.25">
      <c r="A11" s="35">
        <v>68001</v>
      </c>
      <c r="B11" s="35">
        <v>68</v>
      </c>
      <c r="C11" s="23" t="s">
        <v>32</v>
      </c>
      <c r="D11" s="23">
        <v>1.6414632677214706E-2</v>
      </c>
      <c r="E11" s="35">
        <v>63395</v>
      </c>
      <c r="F11" s="35">
        <v>469641</v>
      </c>
      <c r="G11" s="35">
        <v>208374</v>
      </c>
      <c r="H11" s="35">
        <v>256749</v>
      </c>
      <c r="I11" s="35">
        <v>48935</v>
      </c>
      <c r="J11" s="35">
        <v>137673</v>
      </c>
      <c r="K11" s="35">
        <v>1159969</v>
      </c>
      <c r="L11" s="35">
        <v>264653</v>
      </c>
      <c r="M11" s="35">
        <v>289045</v>
      </c>
      <c r="N11" s="35">
        <v>53854</v>
      </c>
      <c r="O11" s="36">
        <f t="shared" si="0"/>
        <v>46.047518395037514</v>
      </c>
      <c r="P11" s="36">
        <f t="shared" si="1"/>
        <v>40.487375093644744</v>
      </c>
      <c r="Q11" s="36">
        <f t="shared" si="2"/>
        <v>78.73479612927116</v>
      </c>
      <c r="R11" s="36">
        <f t="shared" si="3"/>
        <v>88.826653289280216</v>
      </c>
      <c r="S11" s="36">
        <f t="shared" si="4"/>
        <v>90.86604523340884</v>
      </c>
      <c r="T11" s="36">
        <f t="shared" si="7"/>
        <v>0.81731124795348398</v>
      </c>
      <c r="U11" s="36">
        <v>1.0747351849592686</v>
      </c>
      <c r="V11" s="36">
        <v>1</v>
      </c>
      <c r="W11" s="35">
        <v>831</v>
      </c>
      <c r="X11" s="24">
        <v>614269</v>
      </c>
      <c r="Y11" s="17">
        <f t="shared" si="5"/>
        <v>0.13528275071670556</v>
      </c>
      <c r="Z11" s="17">
        <f t="shared" si="8"/>
        <v>0.62012927728902911</v>
      </c>
      <c r="AA11" s="35">
        <v>54697</v>
      </c>
      <c r="AB11" s="35">
        <v>28817</v>
      </c>
      <c r="AC11" s="35">
        <v>19765</v>
      </c>
      <c r="AD11" s="17">
        <f t="shared" si="9"/>
        <v>5.6044393145891025</v>
      </c>
      <c r="AE11" s="17">
        <f t="shared" si="10"/>
        <v>0.51369746238213587</v>
      </c>
      <c r="AF11" s="17">
        <f t="shared" si="6"/>
        <v>0.82203829794385841</v>
      </c>
      <c r="AG11" s="37">
        <v>0.75</v>
      </c>
      <c r="AH11" s="38"/>
      <c r="AI11" s="38"/>
    </row>
    <row r="12" spans="1:35" x14ac:dyDescent="0.25">
      <c r="A12" s="35">
        <v>52001</v>
      </c>
      <c r="B12" s="35">
        <v>52</v>
      </c>
      <c r="C12" s="23" t="s">
        <v>33</v>
      </c>
      <c r="D12" s="23">
        <v>0.22222448652077226</v>
      </c>
      <c r="E12" s="35">
        <v>38532</v>
      </c>
      <c r="F12" s="35">
        <v>326473</v>
      </c>
      <c r="G12" s="35">
        <v>121500</v>
      </c>
      <c r="H12" s="35">
        <v>146634</v>
      </c>
      <c r="I12" s="35">
        <v>32705</v>
      </c>
      <c r="J12" s="35">
        <v>101956</v>
      </c>
      <c r="K12" s="35">
        <v>823262</v>
      </c>
      <c r="L12" s="35">
        <v>169967</v>
      </c>
      <c r="M12" s="35">
        <v>191768</v>
      </c>
      <c r="N12" s="35">
        <v>42799</v>
      </c>
      <c r="O12" s="36">
        <f t="shared" si="0"/>
        <v>37.792773353211189</v>
      </c>
      <c r="P12" s="36">
        <f t="shared" si="1"/>
        <v>39.656026878442098</v>
      </c>
      <c r="Q12" s="36">
        <f t="shared" si="2"/>
        <v>71.484464631369619</v>
      </c>
      <c r="R12" s="36">
        <f t="shared" si="3"/>
        <v>76.464269325434898</v>
      </c>
      <c r="S12" s="36">
        <f t="shared" si="4"/>
        <v>76.415336806934747</v>
      </c>
      <c r="T12" s="36">
        <f t="shared" si="7"/>
        <v>0.71087819708440547</v>
      </c>
      <c r="U12" s="36">
        <v>1.0530824129778762</v>
      </c>
      <c r="V12" s="36">
        <f>U12</f>
        <v>1.0530824129778762</v>
      </c>
      <c r="W12" s="35">
        <v>415</v>
      </c>
      <c r="X12" s="24">
        <v>392567</v>
      </c>
      <c r="Y12" s="17">
        <f t="shared" si="5"/>
        <v>0.10571443855443784</v>
      </c>
      <c r="Z12" s="17">
        <f t="shared" si="8"/>
        <v>0.43185276432771807</v>
      </c>
      <c r="AA12" s="35">
        <v>5718</v>
      </c>
      <c r="AB12" s="35">
        <v>3890</v>
      </c>
      <c r="AC12" s="35">
        <v>2553</v>
      </c>
      <c r="AD12" s="17">
        <f t="shared" si="9"/>
        <v>1.0326050500084485</v>
      </c>
      <c r="AE12" s="17">
        <f t="shared" si="10"/>
        <v>9.4647575619472818E-2</v>
      </c>
      <c r="AF12" s="17">
        <f t="shared" si="6"/>
        <v>0.72401385643028471</v>
      </c>
      <c r="AG12" s="37">
        <v>0.5</v>
      </c>
      <c r="AH12" s="38"/>
      <c r="AI12" s="38"/>
    </row>
    <row r="13" spans="1:35" x14ac:dyDescent="0.25">
      <c r="A13" s="35">
        <v>11001</v>
      </c>
      <c r="B13" s="35">
        <v>11</v>
      </c>
      <c r="C13" s="23" t="s">
        <v>34</v>
      </c>
      <c r="D13" s="23">
        <v>3.7664502173619737E-3</v>
      </c>
      <c r="E13" s="35">
        <v>163553</v>
      </c>
      <c r="F13" s="35">
        <v>1844873</v>
      </c>
      <c r="G13" s="35">
        <v>669834</v>
      </c>
      <c r="H13" s="35">
        <v>905042</v>
      </c>
      <c r="I13" s="35">
        <v>176002</v>
      </c>
      <c r="J13" s="35">
        <v>394741</v>
      </c>
      <c r="K13" s="35">
        <v>4247169</v>
      </c>
      <c r="L13" s="35">
        <v>912893</v>
      </c>
      <c r="M13" s="35">
        <v>963176</v>
      </c>
      <c r="N13" s="35">
        <v>150762</v>
      </c>
      <c r="O13" s="36">
        <f t="shared" si="0"/>
        <v>41.432990239169477</v>
      </c>
      <c r="P13" s="36">
        <f t="shared" si="1"/>
        <v>43.437711096497452</v>
      </c>
      <c r="Q13" s="36">
        <f t="shared" si="2"/>
        <v>73.374864305017127</v>
      </c>
      <c r="R13" s="36">
        <f t="shared" si="3"/>
        <v>93.964342965356281</v>
      </c>
      <c r="S13" s="36">
        <f t="shared" si="4"/>
        <v>116.74161924092277</v>
      </c>
      <c r="T13" s="36">
        <f t="shared" si="7"/>
        <v>0.89917310779444537</v>
      </c>
      <c r="U13" s="36">
        <v>0.94113373238167564</v>
      </c>
      <c r="V13" s="36">
        <f>U13</f>
        <v>0.94113373238167564</v>
      </c>
      <c r="W13" s="35">
        <v>3216</v>
      </c>
      <c r="X13" s="24">
        <v>7834167</v>
      </c>
      <c r="Y13" s="17">
        <f t="shared" si="5"/>
        <v>4.1050950279717044E-2</v>
      </c>
      <c r="Z13" s="17">
        <f t="shared" si="8"/>
        <v>2.0107378880416801E-2</v>
      </c>
      <c r="AA13" s="35">
        <v>437730</v>
      </c>
      <c r="AB13" s="35">
        <v>301465</v>
      </c>
      <c r="AC13" s="35">
        <v>163260</v>
      </c>
      <c r="AD13" s="17">
        <f t="shared" si="9"/>
        <v>3.8398253870939092</v>
      </c>
      <c r="AE13" s="17">
        <f t="shared" si="10"/>
        <v>0.35195466426158656</v>
      </c>
      <c r="AF13" s="17">
        <f t="shared" si="6"/>
        <v>0.76913287792592566</v>
      </c>
      <c r="AG13" s="37">
        <v>0.75</v>
      </c>
      <c r="AH13" s="38"/>
      <c r="AI13" s="38"/>
    </row>
    <row r="14" spans="1:35" x14ac:dyDescent="0.25">
      <c r="A14" s="35">
        <v>5001</v>
      </c>
      <c r="B14" s="35">
        <v>5</v>
      </c>
      <c r="C14" s="23" t="s">
        <v>35</v>
      </c>
      <c r="D14" s="23">
        <v>1.6616923543264859E-2</v>
      </c>
      <c r="E14" s="35">
        <v>141995</v>
      </c>
      <c r="F14" s="35">
        <v>1460519</v>
      </c>
      <c r="G14" s="35">
        <v>649516</v>
      </c>
      <c r="H14" s="35">
        <v>795167</v>
      </c>
      <c r="I14" s="35">
        <v>139177</v>
      </c>
      <c r="J14" s="35">
        <v>390250</v>
      </c>
      <c r="K14" s="35">
        <v>3468183</v>
      </c>
      <c r="L14" s="35">
        <v>786168</v>
      </c>
      <c r="M14" s="35">
        <v>880406</v>
      </c>
      <c r="N14" s="35">
        <v>136616</v>
      </c>
      <c r="O14" s="36">
        <f t="shared" si="0"/>
        <v>36.385650224215247</v>
      </c>
      <c r="P14" s="36">
        <f t="shared" si="1"/>
        <v>42.111935846522513</v>
      </c>
      <c r="Q14" s="36">
        <f t="shared" si="2"/>
        <v>82.617964608073592</v>
      </c>
      <c r="R14" s="36">
        <f t="shared" si="3"/>
        <v>90.318216822693174</v>
      </c>
      <c r="S14" s="36">
        <f t="shared" si="4"/>
        <v>101.87459741172337</v>
      </c>
      <c r="T14" s="36">
        <f t="shared" si="7"/>
        <v>0.85858985406401911</v>
      </c>
      <c r="U14" s="36">
        <v>1.0946819165324051</v>
      </c>
      <c r="V14" s="36">
        <v>1</v>
      </c>
      <c r="W14" s="35">
        <v>1875</v>
      </c>
      <c r="X14" s="24">
        <v>2573220</v>
      </c>
      <c r="Y14" s="17">
        <f t="shared" si="5"/>
        <v>7.2865903420616968E-2</v>
      </c>
      <c r="Z14" s="17">
        <f t="shared" si="8"/>
        <v>0.22268939994822826</v>
      </c>
      <c r="AA14" s="35">
        <v>244875</v>
      </c>
      <c r="AB14" s="35">
        <v>194992</v>
      </c>
      <c r="AC14" s="35">
        <v>104917</v>
      </c>
      <c r="AD14" s="17">
        <f t="shared" si="9"/>
        <v>7.0570983696173135</v>
      </c>
      <c r="AE14" s="17">
        <f t="shared" si="10"/>
        <v>0.64684677998325513</v>
      </c>
      <c r="AF14" s="17">
        <f t="shared" si="6"/>
        <v>0.81624854502515787</v>
      </c>
      <c r="AG14" s="37">
        <v>0.75</v>
      </c>
      <c r="AH14" s="38"/>
      <c r="AI14" s="38"/>
    </row>
    <row r="15" spans="1:35" x14ac:dyDescent="0.25">
      <c r="A15" s="35">
        <v>20001</v>
      </c>
      <c r="B15" s="35">
        <v>20</v>
      </c>
      <c r="C15" s="23" t="s">
        <v>36</v>
      </c>
      <c r="D15" s="23">
        <v>0.1219754692777882</v>
      </c>
      <c r="E15" s="35">
        <v>22886</v>
      </c>
      <c r="F15" s="35">
        <v>203332</v>
      </c>
      <c r="G15" s="35">
        <v>69702</v>
      </c>
      <c r="H15" s="35">
        <v>82889</v>
      </c>
      <c r="I15" s="35">
        <v>15335</v>
      </c>
      <c r="J15" s="35">
        <v>100097</v>
      </c>
      <c r="K15" s="35">
        <v>667414</v>
      </c>
      <c r="L15" s="35">
        <v>114976</v>
      </c>
      <c r="M15" s="35">
        <v>111511</v>
      </c>
      <c r="N15" s="35">
        <v>17069</v>
      </c>
      <c r="O15" s="36">
        <f t="shared" si="0"/>
        <v>22.863822092570206</v>
      </c>
      <c r="P15" s="36">
        <f t="shared" si="1"/>
        <v>30.465648008582381</v>
      </c>
      <c r="Q15" s="36">
        <f t="shared" si="2"/>
        <v>60.623086557194547</v>
      </c>
      <c r="R15" s="36">
        <f t="shared" si="3"/>
        <v>74.332577055178419</v>
      </c>
      <c r="S15" s="36">
        <f t="shared" si="4"/>
        <v>89.84123264397445</v>
      </c>
      <c r="T15" s="36">
        <f t="shared" si="7"/>
        <v>0.70435117082379828</v>
      </c>
      <c r="U15" s="36">
        <v>0.82876763534224041</v>
      </c>
      <c r="V15" s="36">
        <f>U15</f>
        <v>0.82876763534224041</v>
      </c>
      <c r="W15" s="35">
        <v>654</v>
      </c>
      <c r="X15" s="24">
        <v>544134</v>
      </c>
      <c r="Y15" s="17">
        <f t="shared" si="5"/>
        <v>0.12019098236831369</v>
      </c>
      <c r="Z15" s="17">
        <f t="shared" si="8"/>
        <v>0.52403229672883789</v>
      </c>
      <c r="AA15" s="35">
        <v>30681</v>
      </c>
      <c r="AB15" s="35">
        <v>20783</v>
      </c>
      <c r="AC15" s="35">
        <v>11390</v>
      </c>
      <c r="AD15" s="17">
        <f t="shared" si="9"/>
        <v>3.850399595197751</v>
      </c>
      <c r="AE15" s="17">
        <f t="shared" si="10"/>
        <v>0.35292388590263529</v>
      </c>
      <c r="AF15" s="17">
        <f t="shared" si="6"/>
        <v>0.68850149427771856</v>
      </c>
      <c r="AG15" s="37">
        <v>0.5</v>
      </c>
      <c r="AH15" s="38"/>
      <c r="AI15" s="38"/>
    </row>
    <row r="16" spans="1:35" x14ac:dyDescent="0.25">
      <c r="A16" s="35">
        <v>73001</v>
      </c>
      <c r="B16" s="35">
        <v>73</v>
      </c>
      <c r="C16" s="23" t="s">
        <v>37</v>
      </c>
      <c r="D16" s="23">
        <v>7.1821036106750391E-2</v>
      </c>
      <c r="E16" s="35">
        <v>28680</v>
      </c>
      <c r="F16" s="35">
        <v>275085</v>
      </c>
      <c r="G16" s="35">
        <v>124749</v>
      </c>
      <c r="H16" s="35">
        <v>176768</v>
      </c>
      <c r="I16" s="35">
        <v>36440</v>
      </c>
      <c r="J16" s="35">
        <v>84553</v>
      </c>
      <c r="K16" s="35">
        <v>634263</v>
      </c>
      <c r="L16" s="35">
        <v>160236</v>
      </c>
      <c r="M16" s="35">
        <v>198685</v>
      </c>
      <c r="N16" s="35">
        <v>37778</v>
      </c>
      <c r="O16" s="36">
        <f t="shared" si="0"/>
        <v>33.919553416200486</v>
      </c>
      <c r="P16" s="36">
        <f t="shared" si="1"/>
        <v>43.37080990062482</v>
      </c>
      <c r="Q16" s="36">
        <f t="shared" si="2"/>
        <v>77.853291395192088</v>
      </c>
      <c r="R16" s="36">
        <f t="shared" si="3"/>
        <v>88.968970984221258</v>
      </c>
      <c r="S16" s="36">
        <f t="shared" si="4"/>
        <v>96.45825612790513</v>
      </c>
      <c r="T16" s="36">
        <f t="shared" si="7"/>
        <v>0.83341500479362585</v>
      </c>
      <c r="U16" s="36">
        <v>1.0444125776870785</v>
      </c>
      <c r="V16" s="36">
        <f>U16</f>
        <v>1.0444125776870785</v>
      </c>
      <c r="W16" s="35">
        <v>544</v>
      </c>
      <c r="X16" s="24">
        <v>542724</v>
      </c>
      <c r="Y16" s="17">
        <f t="shared" si="5"/>
        <v>0.10023511029547247</v>
      </c>
      <c r="Z16" s="17">
        <f t="shared" si="8"/>
        <v>0.39696308877549508</v>
      </c>
      <c r="AA16" s="35">
        <v>25194</v>
      </c>
      <c r="AB16" s="35">
        <v>21798</v>
      </c>
      <c r="AC16" s="35">
        <v>6798</v>
      </c>
      <c r="AD16" s="17">
        <f t="shared" si="9"/>
        <v>3.3037050139665833</v>
      </c>
      <c r="AE16" s="17">
        <f t="shared" si="10"/>
        <v>0.30281439174762448</v>
      </c>
      <c r="AF16" s="17">
        <f t="shared" si="6"/>
        <v>0.80000902375524841</v>
      </c>
      <c r="AG16" s="37">
        <v>0.75</v>
      </c>
      <c r="AH16" s="38"/>
      <c r="AI16" s="38"/>
    </row>
    <row r="17" spans="1:35" x14ac:dyDescent="0.25">
      <c r="A17" s="35">
        <v>63001</v>
      </c>
      <c r="B17" s="35">
        <v>63</v>
      </c>
      <c r="C17" s="23" t="s">
        <v>38</v>
      </c>
      <c r="D17" s="23">
        <v>2.4891153882313277E-2</v>
      </c>
      <c r="E17" s="35">
        <v>11150</v>
      </c>
      <c r="F17" s="35">
        <v>126339</v>
      </c>
      <c r="G17" s="35">
        <v>58677</v>
      </c>
      <c r="H17" s="35">
        <v>85182</v>
      </c>
      <c r="I17" s="35">
        <v>15580</v>
      </c>
      <c r="J17" s="35">
        <v>28426</v>
      </c>
      <c r="K17" s="35">
        <v>270181</v>
      </c>
      <c r="L17" s="35">
        <v>71818</v>
      </c>
      <c r="M17" s="35">
        <v>94129</v>
      </c>
      <c r="N17" s="35">
        <v>16565</v>
      </c>
      <c r="O17" s="36">
        <f t="shared" si="0"/>
        <v>39.224653486244989</v>
      </c>
      <c r="P17" s="36">
        <f t="shared" si="1"/>
        <v>46.760875117051164</v>
      </c>
      <c r="Q17" s="36">
        <f t="shared" si="2"/>
        <v>81.702358740148711</v>
      </c>
      <c r="R17" s="36">
        <f t="shared" si="3"/>
        <v>90.494959045565125</v>
      </c>
      <c r="S17" s="36">
        <f t="shared" si="4"/>
        <v>94.05372773920918</v>
      </c>
      <c r="T17" s="36">
        <f t="shared" si="7"/>
        <v>0.84522381435228633</v>
      </c>
      <c r="U17" s="36">
        <v>1.1043674074740737</v>
      </c>
      <c r="V17" s="36">
        <v>1</v>
      </c>
      <c r="W17" s="35">
        <v>215</v>
      </c>
      <c r="X17" s="24">
        <v>308463</v>
      </c>
      <c r="Y17" s="17">
        <f t="shared" si="5"/>
        <v>6.9700417878319279E-2</v>
      </c>
      <c r="Z17" s="17">
        <f t="shared" si="8"/>
        <v>0.20253314021779309</v>
      </c>
      <c r="AA17" s="35">
        <v>6373</v>
      </c>
      <c r="AB17" s="35">
        <v>6110</v>
      </c>
      <c r="AC17" s="35">
        <v>3804</v>
      </c>
      <c r="AD17" s="17">
        <f t="shared" si="9"/>
        <v>1.7600165984250948</v>
      </c>
      <c r="AE17" s="17">
        <f t="shared" si="10"/>
        <v>0.16132141140468331</v>
      </c>
      <c r="AF17" s="17">
        <f t="shared" si="6"/>
        <v>0.75899736233839088</v>
      </c>
      <c r="AG17" s="37">
        <v>0.75</v>
      </c>
      <c r="AH17" s="38"/>
      <c r="AI17" s="38"/>
    </row>
    <row r="18" spans="1:35" x14ac:dyDescent="0.25">
      <c r="A18" s="35">
        <v>99001</v>
      </c>
      <c r="B18" s="35">
        <v>99</v>
      </c>
      <c r="C18" s="23" t="s">
        <v>39</v>
      </c>
      <c r="D18" s="23">
        <v>0.22679560695888815</v>
      </c>
      <c r="E18" s="35">
        <v>1122</v>
      </c>
      <c r="F18" s="35">
        <v>9782</v>
      </c>
      <c r="G18" s="35">
        <v>2323</v>
      </c>
      <c r="H18" s="35">
        <v>2498</v>
      </c>
      <c r="I18" s="35">
        <v>311</v>
      </c>
      <c r="J18" s="35">
        <v>10933</v>
      </c>
      <c r="K18" s="35">
        <v>55562</v>
      </c>
      <c r="L18" s="35">
        <v>7560</v>
      </c>
      <c r="M18" s="35">
        <v>6263</v>
      </c>
      <c r="N18" s="35">
        <v>685</v>
      </c>
      <c r="O18" s="36">
        <f t="shared" si="0"/>
        <v>10.262508003292783</v>
      </c>
      <c r="P18" s="36">
        <f t="shared" si="1"/>
        <v>17.605557755300385</v>
      </c>
      <c r="Q18" s="36">
        <f t="shared" si="2"/>
        <v>30.727513227513228</v>
      </c>
      <c r="R18" s="36">
        <f t="shared" si="3"/>
        <v>39.885039118633244</v>
      </c>
      <c r="S18" s="36">
        <f t="shared" si="4"/>
        <v>45.401459854014597</v>
      </c>
      <c r="T18" s="36">
        <f t="shared" si="7"/>
        <v>0.37004567572144026</v>
      </c>
      <c r="U18" s="36">
        <v>0.52091399287614915</v>
      </c>
      <c r="V18" s="36">
        <f>U18</f>
        <v>0.52091399287614915</v>
      </c>
      <c r="W18" s="35">
        <v>21</v>
      </c>
      <c r="X18" s="24">
        <v>20578</v>
      </c>
      <c r="Y18" s="17">
        <f t="shared" si="5"/>
        <v>0.10205073379337157</v>
      </c>
      <c r="Z18" s="17">
        <f t="shared" si="8"/>
        <v>0.40852408891507297</v>
      </c>
      <c r="AA18" s="35">
        <v>151</v>
      </c>
      <c r="AB18" s="35">
        <v>60</v>
      </c>
      <c r="AC18" s="35">
        <v>6</v>
      </c>
      <c r="AD18" s="17">
        <f t="shared" si="9"/>
        <v>0.35150808306605758</v>
      </c>
      <c r="AE18" s="17">
        <f t="shared" si="10"/>
        <v>3.2218889373607479E-2</v>
      </c>
      <c r="AF18" s="17">
        <f t="shared" si="6"/>
        <v>0.38537133355243292</v>
      </c>
      <c r="AG18" s="37">
        <v>0.25</v>
      </c>
      <c r="AH18" s="38"/>
      <c r="AI18" s="38"/>
    </row>
    <row r="19" spans="1:35" x14ac:dyDescent="0.25">
      <c r="A19" s="35">
        <v>85001</v>
      </c>
      <c r="B19" s="35">
        <v>85</v>
      </c>
      <c r="C19" s="23" t="s">
        <v>40</v>
      </c>
      <c r="D19" s="23">
        <v>0.14038080901006383</v>
      </c>
      <c r="E19" s="35">
        <v>10566</v>
      </c>
      <c r="F19" s="35">
        <v>102530</v>
      </c>
      <c r="G19" s="35">
        <v>29924</v>
      </c>
      <c r="H19" s="35">
        <v>29549</v>
      </c>
      <c r="I19" s="35">
        <v>4373</v>
      </c>
      <c r="J19" s="35">
        <v>31017</v>
      </c>
      <c r="K19" s="35">
        <v>232779</v>
      </c>
      <c r="L19" s="35">
        <v>40638</v>
      </c>
      <c r="M19" s="35">
        <v>35037</v>
      </c>
      <c r="N19" s="35">
        <v>4664</v>
      </c>
      <c r="O19" s="36">
        <f t="shared" si="0"/>
        <v>34.065190057065479</v>
      </c>
      <c r="P19" s="36">
        <f t="shared" si="1"/>
        <v>44.046069447845383</v>
      </c>
      <c r="Q19" s="36">
        <f t="shared" si="2"/>
        <v>73.635513558738126</v>
      </c>
      <c r="R19" s="36">
        <f t="shared" si="3"/>
        <v>84.336558495304956</v>
      </c>
      <c r="S19" s="36">
        <f t="shared" si="4"/>
        <v>93.760720411663812</v>
      </c>
      <c r="T19" s="36">
        <f t="shared" si="7"/>
        <v>0.79895957145780405</v>
      </c>
      <c r="U19" s="36">
        <v>0.77664220431317821</v>
      </c>
      <c r="V19" s="36">
        <f>U19</f>
        <v>0.77664220431317821</v>
      </c>
      <c r="W19" s="35">
        <v>174</v>
      </c>
      <c r="X19" s="24">
        <v>179355</v>
      </c>
      <c r="Y19" s="17">
        <f t="shared" si="5"/>
        <v>9.7014301246131973E-2</v>
      </c>
      <c r="Z19" s="17">
        <f t="shared" si="8"/>
        <v>0.37645455608021672</v>
      </c>
      <c r="AA19" s="35">
        <v>3172</v>
      </c>
      <c r="AB19" s="35">
        <v>4351</v>
      </c>
      <c r="AC19" s="35">
        <v>2180</v>
      </c>
      <c r="AD19" s="17">
        <f t="shared" si="9"/>
        <v>1.8033137260368173</v>
      </c>
      <c r="AE19" s="17">
        <f t="shared" si="10"/>
        <v>0.16528998405470369</v>
      </c>
      <c r="AF19" s="17">
        <f t="shared" si="6"/>
        <v>0.68664690103634762</v>
      </c>
      <c r="AG19" s="37">
        <v>0.5</v>
      </c>
      <c r="AH19" s="38"/>
      <c r="AI19" s="38"/>
    </row>
    <row r="20" spans="1:35" x14ac:dyDescent="0.25">
      <c r="A20" s="35">
        <v>86001</v>
      </c>
      <c r="B20" s="35">
        <v>86</v>
      </c>
      <c r="C20" s="23" t="s">
        <v>41</v>
      </c>
      <c r="D20" s="23">
        <v>0.30777340808300563</v>
      </c>
      <c r="E20" s="35">
        <v>4777</v>
      </c>
      <c r="F20" s="35">
        <v>58117</v>
      </c>
      <c r="G20" s="35">
        <v>14696</v>
      </c>
      <c r="H20" s="35">
        <v>17339</v>
      </c>
      <c r="I20" s="35">
        <v>3012</v>
      </c>
      <c r="J20" s="35">
        <v>27170</v>
      </c>
      <c r="K20" s="35">
        <v>190180</v>
      </c>
      <c r="L20" s="35">
        <v>31706</v>
      </c>
      <c r="M20" s="35">
        <v>30326</v>
      </c>
      <c r="N20" s="35">
        <v>5369</v>
      </c>
      <c r="O20" s="36">
        <f t="shared" si="0"/>
        <v>17.581891792418109</v>
      </c>
      <c r="P20" s="36">
        <f t="shared" si="1"/>
        <v>30.558944158165946</v>
      </c>
      <c r="Q20" s="36">
        <f t="shared" si="2"/>
        <v>46.350848419857442</v>
      </c>
      <c r="R20" s="36">
        <f t="shared" si="3"/>
        <v>57.175361076304164</v>
      </c>
      <c r="S20" s="36">
        <f t="shared" si="4"/>
        <v>56.099832371018813</v>
      </c>
      <c r="T20" s="36">
        <f t="shared" si="7"/>
        <v>0.51923205640876879</v>
      </c>
      <c r="U20" s="36">
        <v>0.69322241774649385</v>
      </c>
      <c r="V20" s="36">
        <f>U20</f>
        <v>0.69322241774649385</v>
      </c>
      <c r="W20" s="35">
        <v>80</v>
      </c>
      <c r="X20" s="24">
        <v>59755</v>
      </c>
      <c r="Y20" s="17">
        <f t="shared" si="5"/>
        <v>0.13388001004100075</v>
      </c>
      <c r="Z20" s="17">
        <f t="shared" si="8"/>
        <v>0.61119731250316889</v>
      </c>
      <c r="AA20" s="35">
        <v>69</v>
      </c>
      <c r="AB20" s="35">
        <v>64</v>
      </c>
      <c r="AC20" s="35">
        <v>28</v>
      </c>
      <c r="AD20" s="17">
        <f t="shared" si="9"/>
        <v>8.9811173402504663E-2</v>
      </c>
      <c r="AE20" s="17">
        <f t="shared" si="10"/>
        <v>8.2320048948216918E-3</v>
      </c>
      <c r="AF20" s="17">
        <f t="shared" si="6"/>
        <v>0.5295256852681316</v>
      </c>
      <c r="AG20" s="37">
        <v>0.5</v>
      </c>
      <c r="AH20" s="38"/>
      <c r="AI20" s="38"/>
    </row>
    <row r="21" spans="1:35" x14ac:dyDescent="0.25">
      <c r="A21" s="35">
        <v>66001</v>
      </c>
      <c r="B21" s="35">
        <v>66</v>
      </c>
      <c r="C21" s="23" t="s">
        <v>42</v>
      </c>
      <c r="D21" s="23">
        <v>0.15917745937525349</v>
      </c>
      <c r="E21" s="35">
        <v>21813</v>
      </c>
      <c r="F21" s="35">
        <v>213873</v>
      </c>
      <c r="G21" s="35">
        <v>96538</v>
      </c>
      <c r="H21" s="35">
        <v>133655</v>
      </c>
      <c r="I21" s="35">
        <v>27486</v>
      </c>
      <c r="J21" s="35">
        <v>52318</v>
      </c>
      <c r="K21" s="35">
        <v>468026</v>
      </c>
      <c r="L21" s="35">
        <v>118808</v>
      </c>
      <c r="M21" s="35">
        <v>152248</v>
      </c>
      <c r="N21" s="35">
        <v>26332</v>
      </c>
      <c r="O21" s="36">
        <f t="shared" si="0"/>
        <v>41.693107534691691</v>
      </c>
      <c r="P21" s="36">
        <f t="shared" si="1"/>
        <v>45.696820262122188</v>
      </c>
      <c r="Q21" s="36">
        <f t="shared" si="2"/>
        <v>81.255471012053064</v>
      </c>
      <c r="R21" s="36">
        <f t="shared" si="3"/>
        <v>87.787688508223425</v>
      </c>
      <c r="S21" s="36">
        <f t="shared" si="4"/>
        <v>104.38250037976606</v>
      </c>
      <c r="T21" s="36">
        <f t="shared" si="7"/>
        <v>0.85472462213246414</v>
      </c>
      <c r="U21" s="36">
        <v>0.85829223802546062</v>
      </c>
      <c r="V21" s="36">
        <f>U21</f>
        <v>0.85829223802546062</v>
      </c>
      <c r="W21" s="35">
        <v>288</v>
      </c>
      <c r="X21" s="24">
        <v>480803</v>
      </c>
      <c r="Y21" s="17">
        <f t="shared" si="5"/>
        <v>5.9899792638565069E-2</v>
      </c>
      <c r="Z21" s="17">
        <f t="shared" si="8"/>
        <v>0.14012756444954755</v>
      </c>
      <c r="AA21" s="35">
        <v>10522</v>
      </c>
      <c r="AB21" s="35">
        <v>6729</v>
      </c>
      <c r="AC21" s="35">
        <v>3802</v>
      </c>
      <c r="AD21" s="17">
        <f t="shared" si="9"/>
        <v>1.4595721463191091</v>
      </c>
      <c r="AE21" s="17">
        <f t="shared" si="10"/>
        <v>0.13378296483218233</v>
      </c>
      <c r="AF21" s="17">
        <f t="shared" si="6"/>
        <v>0.71224103540204331</v>
      </c>
      <c r="AG21" s="37">
        <v>0.5</v>
      </c>
      <c r="AH21" s="38"/>
      <c r="AI21" s="38"/>
    </row>
    <row r="22" spans="1:35" x14ac:dyDescent="0.25">
      <c r="A22" s="35">
        <v>50001</v>
      </c>
      <c r="B22" s="35">
        <v>50</v>
      </c>
      <c r="C22" s="23" t="s">
        <v>43</v>
      </c>
      <c r="D22" s="23">
        <v>7.9605835009328593E-2</v>
      </c>
      <c r="E22" s="35">
        <v>15172</v>
      </c>
      <c r="F22" s="35">
        <v>175533</v>
      </c>
      <c r="G22" s="35">
        <v>76108</v>
      </c>
      <c r="H22" s="35">
        <v>89569</v>
      </c>
      <c r="I22" s="35">
        <v>13210</v>
      </c>
      <c r="J22" s="35">
        <v>72938</v>
      </c>
      <c r="K22" s="35">
        <v>547427</v>
      </c>
      <c r="L22" s="35">
        <v>111577</v>
      </c>
      <c r="M22" s="35">
        <v>110796</v>
      </c>
      <c r="N22" s="35">
        <v>17100</v>
      </c>
      <c r="O22" s="36">
        <f t="shared" si="0"/>
        <v>20.80122844059338</v>
      </c>
      <c r="P22" s="36">
        <f t="shared" si="1"/>
        <v>32.065097264110101</v>
      </c>
      <c r="Q22" s="36">
        <f t="shared" si="2"/>
        <v>68.211190478324383</v>
      </c>
      <c r="R22" s="36">
        <f t="shared" si="3"/>
        <v>80.841366114300158</v>
      </c>
      <c r="S22" s="36">
        <f t="shared" si="4"/>
        <v>77.251461988304087</v>
      </c>
      <c r="T22" s="36">
        <f t="shared" si="7"/>
        <v>0.71946254584911529</v>
      </c>
      <c r="U22" s="36">
        <v>1.0696947437929853</v>
      </c>
      <c r="V22" s="36">
        <v>1</v>
      </c>
      <c r="W22" s="35">
        <v>241</v>
      </c>
      <c r="X22" s="24">
        <v>549922</v>
      </c>
      <c r="Y22" s="17">
        <f t="shared" si="5"/>
        <v>4.3824396914471507E-2</v>
      </c>
      <c r="Z22" s="17">
        <f t="shared" si="8"/>
        <v>3.7767327084771971E-2</v>
      </c>
      <c r="AA22" s="35">
        <v>21000</v>
      </c>
      <c r="AB22" s="35">
        <v>14217</v>
      </c>
      <c r="AC22" s="35">
        <v>5568</v>
      </c>
      <c r="AD22" s="17">
        <f t="shared" si="9"/>
        <v>2.4721687802997514</v>
      </c>
      <c r="AE22" s="17">
        <f t="shared" si="10"/>
        <v>0.22659658847843733</v>
      </c>
      <c r="AF22" s="17">
        <f t="shared" si="6"/>
        <v>0.68616766448087863</v>
      </c>
      <c r="AG22" s="37">
        <v>0.5</v>
      </c>
      <c r="AH22" s="38"/>
      <c r="AI22" s="38"/>
    </row>
    <row r="23" spans="1:35" x14ac:dyDescent="0.25">
      <c r="A23" s="35">
        <v>81001</v>
      </c>
      <c r="B23" s="35">
        <v>81</v>
      </c>
      <c r="C23" s="23" t="s">
        <v>44</v>
      </c>
      <c r="D23" s="23">
        <v>0.14070584912701856</v>
      </c>
      <c r="E23" s="35">
        <v>5762</v>
      </c>
      <c r="F23" s="35">
        <v>57523</v>
      </c>
      <c r="G23" s="35">
        <v>17476</v>
      </c>
      <c r="H23" s="35">
        <v>19063</v>
      </c>
      <c r="I23" s="35">
        <v>3007</v>
      </c>
      <c r="J23" s="35">
        <v>21955</v>
      </c>
      <c r="K23" s="35">
        <v>156679</v>
      </c>
      <c r="L23" s="35">
        <v>25498</v>
      </c>
      <c r="M23" s="35">
        <v>22639</v>
      </c>
      <c r="N23" s="35">
        <v>3838</v>
      </c>
      <c r="O23" s="36">
        <f t="shared" si="0"/>
        <v>26.244591209291734</v>
      </c>
      <c r="P23" s="36">
        <f t="shared" si="1"/>
        <v>36.713918266008847</v>
      </c>
      <c r="Q23" s="36">
        <f t="shared" si="2"/>
        <v>68.538708918346543</v>
      </c>
      <c r="R23" s="36">
        <f t="shared" si="3"/>
        <v>84.204249304297889</v>
      </c>
      <c r="S23" s="36">
        <f t="shared" si="4"/>
        <v>78.348097967691501</v>
      </c>
      <c r="T23" s="36">
        <f t="shared" si="7"/>
        <v>0.74466896900292168</v>
      </c>
      <c r="U23" s="36">
        <v>0.56367290445006479</v>
      </c>
      <c r="V23" s="36">
        <f t="shared" ref="V23:V33" si="11">U23</f>
        <v>0.56367290445006479</v>
      </c>
      <c r="W23" s="35">
        <v>55</v>
      </c>
      <c r="X23" s="24">
        <v>99143</v>
      </c>
      <c r="Y23" s="17">
        <f t="shared" si="5"/>
        <v>5.5475424386996562E-2</v>
      </c>
      <c r="Z23" s="17">
        <f t="shared" si="8"/>
        <v>0.11195535692242828</v>
      </c>
      <c r="AA23" s="35">
        <v>1128</v>
      </c>
      <c r="AB23" s="35">
        <v>725</v>
      </c>
      <c r="AC23" s="35">
        <v>601</v>
      </c>
      <c r="AD23" s="17">
        <f t="shared" si="9"/>
        <v>0.82507085724660334</v>
      </c>
      <c r="AE23" s="17">
        <f t="shared" si="10"/>
        <v>7.5625193148176284E-2</v>
      </c>
      <c r="AF23" s="17">
        <f t="shared" si="6"/>
        <v>0.56019441084354082</v>
      </c>
      <c r="AG23" s="37">
        <v>0.5</v>
      </c>
      <c r="AH23" s="38"/>
      <c r="AI23" s="38"/>
    </row>
    <row r="24" spans="1:35" x14ac:dyDescent="0.25">
      <c r="A24" s="35">
        <v>15001</v>
      </c>
      <c r="B24" s="35">
        <v>15</v>
      </c>
      <c r="C24" s="23" t="s">
        <v>45</v>
      </c>
      <c r="D24" s="23">
        <v>4.2997651854149131E-2</v>
      </c>
      <c r="E24" s="35">
        <v>34650</v>
      </c>
      <c r="F24" s="35">
        <v>295933</v>
      </c>
      <c r="G24" s="35">
        <v>119766</v>
      </c>
      <c r="H24" s="35">
        <v>154008</v>
      </c>
      <c r="I24" s="35">
        <v>38796</v>
      </c>
      <c r="J24" s="35">
        <v>79236</v>
      </c>
      <c r="K24" s="35">
        <v>592504</v>
      </c>
      <c r="L24" s="35">
        <v>141953</v>
      </c>
      <c r="M24" s="35">
        <v>173265</v>
      </c>
      <c r="N24" s="35">
        <v>37269</v>
      </c>
      <c r="O24" s="36">
        <f t="shared" si="0"/>
        <v>43.730122671512952</v>
      </c>
      <c r="P24" s="36">
        <f t="shared" si="1"/>
        <v>49.946160701024802</v>
      </c>
      <c r="Q24" s="36">
        <f t="shared" si="2"/>
        <v>84.37017886201771</v>
      </c>
      <c r="R24" s="36">
        <f t="shared" si="3"/>
        <v>88.88581075231582</v>
      </c>
      <c r="S24" s="36">
        <f t="shared" si="4"/>
        <v>104.0972389921919</v>
      </c>
      <c r="T24" s="36">
        <f t="shared" si="7"/>
        <v>0.86941566699749828</v>
      </c>
      <c r="U24" s="36">
        <v>0.67259517341240838</v>
      </c>
      <c r="V24" s="36">
        <f t="shared" si="11"/>
        <v>0.67259517341240838</v>
      </c>
      <c r="W24" s="35">
        <v>352</v>
      </c>
      <c r="X24" s="24">
        <v>180568</v>
      </c>
      <c r="Y24" s="17">
        <f t="shared" si="5"/>
        <v>0.19494041026095432</v>
      </c>
      <c r="Z24" s="17">
        <f t="shared" si="8"/>
        <v>1</v>
      </c>
      <c r="AA24" s="35">
        <v>26738</v>
      </c>
      <c r="AB24" s="35">
        <v>15892</v>
      </c>
      <c r="AC24" s="35">
        <v>6791</v>
      </c>
      <c r="AD24" s="17">
        <f t="shared" si="9"/>
        <v>9.1232481207449094</v>
      </c>
      <c r="AE24" s="17">
        <f t="shared" si="10"/>
        <v>0.8362280587300559</v>
      </c>
      <c r="AF24" s="17">
        <f t="shared" si="6"/>
        <v>0.82010919139547722</v>
      </c>
      <c r="AG24" s="37">
        <v>0.75</v>
      </c>
      <c r="AH24" s="38"/>
      <c r="AI24" s="38"/>
    </row>
    <row r="25" spans="1:35" x14ac:dyDescent="0.25">
      <c r="A25" s="35">
        <v>13001</v>
      </c>
      <c r="B25" s="35">
        <v>13001</v>
      </c>
      <c r="C25" s="23" t="s">
        <v>46</v>
      </c>
      <c r="D25" s="23">
        <v>0.11224837775857675</v>
      </c>
      <c r="E25" s="35">
        <v>23524</v>
      </c>
      <c r="F25" s="35">
        <v>225866</v>
      </c>
      <c r="G25" s="35">
        <v>90833</v>
      </c>
      <c r="H25" s="35">
        <v>112632</v>
      </c>
      <c r="I25" s="35">
        <v>20187</v>
      </c>
      <c r="J25" s="35">
        <v>37578</v>
      </c>
      <c r="K25" s="35">
        <v>286357</v>
      </c>
      <c r="L25" s="35">
        <v>53693</v>
      </c>
      <c r="M25" s="35">
        <v>53446</v>
      </c>
      <c r="N25" s="35">
        <v>7841</v>
      </c>
      <c r="O25" s="36">
        <f t="shared" ref="O25:O33" si="12">E25*100/J25</f>
        <v>62.600457714620255</v>
      </c>
      <c r="P25" s="36">
        <f t="shared" ref="P25:P33" si="13">F25*100/K25</f>
        <v>78.875669182174704</v>
      </c>
      <c r="Q25" s="36">
        <v>100</v>
      </c>
      <c r="R25" s="36">
        <v>100</v>
      </c>
      <c r="S25" s="36">
        <v>100</v>
      </c>
      <c r="T25" s="36">
        <f t="shared" si="7"/>
        <v>0.9734318343630427</v>
      </c>
      <c r="U25" s="36">
        <v>0.65112546512540248</v>
      </c>
      <c r="V25" s="36">
        <f t="shared" si="11"/>
        <v>0.65112546512540248</v>
      </c>
      <c r="W25" s="35">
        <v>725</v>
      </c>
      <c r="X25" s="24">
        <v>1043926</v>
      </c>
      <c r="Y25" s="17">
        <f t="shared" si="5"/>
        <v>6.9449367100733198E-2</v>
      </c>
      <c r="Z25" s="17">
        <f t="shared" si="8"/>
        <v>0.20093457196943529</v>
      </c>
      <c r="AA25" s="35">
        <v>38265</v>
      </c>
      <c r="AB25" s="35">
        <v>29306</v>
      </c>
      <c r="AC25" s="35">
        <v>20253</v>
      </c>
      <c r="AD25" s="17">
        <f t="shared" si="9"/>
        <v>2.8042856166688699</v>
      </c>
      <c r="AE25" s="17">
        <f t="shared" si="10"/>
        <v>0.25703809502006142</v>
      </c>
      <c r="AF25" s="17">
        <f t="shared" si="6"/>
        <v>0.72785082341809182</v>
      </c>
      <c r="AG25" s="37">
        <v>0.5</v>
      </c>
      <c r="AH25" s="38"/>
      <c r="AI25" s="38"/>
    </row>
    <row r="26" spans="1:35" x14ac:dyDescent="0.25">
      <c r="A26" s="35">
        <v>27001</v>
      </c>
      <c r="B26" s="35">
        <v>27</v>
      </c>
      <c r="C26" s="23" t="s">
        <v>47</v>
      </c>
      <c r="D26" s="23">
        <v>0.14210757775654731</v>
      </c>
      <c r="E26" s="35">
        <v>7465</v>
      </c>
      <c r="F26" s="35">
        <v>77793</v>
      </c>
      <c r="G26" s="35">
        <v>19506</v>
      </c>
      <c r="H26" s="35">
        <v>24634</v>
      </c>
      <c r="I26" s="35">
        <v>5704</v>
      </c>
      <c r="J26" s="35">
        <v>47304</v>
      </c>
      <c r="K26" s="35">
        <v>266280</v>
      </c>
      <c r="L26" s="35">
        <v>41159</v>
      </c>
      <c r="M26" s="35">
        <v>42735</v>
      </c>
      <c r="N26" s="35">
        <v>8964</v>
      </c>
      <c r="O26" s="36">
        <f t="shared" si="12"/>
        <v>15.780906477253509</v>
      </c>
      <c r="P26" s="36">
        <f t="shared" si="13"/>
        <v>29.214736367733213</v>
      </c>
      <c r="Q26" s="36">
        <f t="shared" ref="Q26:S33" si="14">G26*100/L26</f>
        <v>47.391821958745354</v>
      </c>
      <c r="R26" s="36">
        <f t="shared" si="14"/>
        <v>57.643617643617645</v>
      </c>
      <c r="S26" s="36">
        <f t="shared" si="14"/>
        <v>63.632307005800982</v>
      </c>
      <c r="T26" s="36">
        <f t="shared" si="7"/>
        <v>0.53933356982655778</v>
      </c>
      <c r="U26" s="36">
        <v>0.4848352488329557</v>
      </c>
      <c r="V26" s="36">
        <f t="shared" si="11"/>
        <v>0.4848352488329557</v>
      </c>
      <c r="W26" s="35">
        <v>54</v>
      </c>
      <c r="X26" s="24">
        <v>131886</v>
      </c>
      <c r="Y26" s="17">
        <f t="shared" si="5"/>
        <v>4.0944452026750372E-2</v>
      </c>
      <c r="Z26" s="17">
        <f t="shared" si="8"/>
        <v>1.9429250227181602E-2</v>
      </c>
      <c r="AA26" s="35">
        <v>3321</v>
      </c>
      <c r="AB26" s="35">
        <v>3520</v>
      </c>
      <c r="AC26" s="35">
        <v>1734</v>
      </c>
      <c r="AD26" s="17">
        <f t="shared" si="9"/>
        <v>2.1672757785764474</v>
      </c>
      <c r="AE26" s="17">
        <f t="shared" si="10"/>
        <v>0.19865039217016017</v>
      </c>
      <c r="AF26" s="17">
        <f t="shared" si="6"/>
        <v>0.43692532380289972</v>
      </c>
      <c r="AG26" s="37">
        <v>0.25</v>
      </c>
      <c r="AH26" s="38"/>
      <c r="AI26" s="38"/>
    </row>
    <row r="27" spans="1:35" x14ac:dyDescent="0.25">
      <c r="A27" s="35">
        <v>95001</v>
      </c>
      <c r="B27" s="35">
        <v>95</v>
      </c>
      <c r="C27" s="23" t="s">
        <v>48</v>
      </c>
      <c r="D27" s="23">
        <v>0.30508385376464808</v>
      </c>
      <c r="E27" s="35">
        <v>1496</v>
      </c>
      <c r="F27" s="35">
        <v>17269</v>
      </c>
      <c r="G27" s="35">
        <v>4782</v>
      </c>
      <c r="H27" s="35">
        <v>4994</v>
      </c>
      <c r="I27" s="35">
        <v>576</v>
      </c>
      <c r="J27" s="35">
        <v>7093</v>
      </c>
      <c r="K27" s="35">
        <v>43607</v>
      </c>
      <c r="L27" s="35">
        <v>7814</v>
      </c>
      <c r="M27" s="35">
        <v>6843</v>
      </c>
      <c r="N27" s="35">
        <v>851</v>
      </c>
      <c r="O27" s="36">
        <f t="shared" si="12"/>
        <v>21.091216692513747</v>
      </c>
      <c r="P27" s="36">
        <f t="shared" si="13"/>
        <v>39.601440135758018</v>
      </c>
      <c r="Q27" s="36">
        <f t="shared" si="14"/>
        <v>61.197850012797545</v>
      </c>
      <c r="R27" s="36">
        <f t="shared" si="14"/>
        <v>72.979687271664474</v>
      </c>
      <c r="S27" s="36">
        <f t="shared" si="14"/>
        <v>67.68507638072856</v>
      </c>
      <c r="T27" s="36">
        <f t="shared" si="7"/>
        <v>0.6572615766358354</v>
      </c>
      <c r="U27" s="36">
        <v>0.40947944925014074</v>
      </c>
      <c r="V27" s="36">
        <f t="shared" si="11"/>
        <v>0.40947944925014074</v>
      </c>
      <c r="W27" s="35">
        <v>34</v>
      </c>
      <c r="X27" s="24">
        <v>57004</v>
      </c>
      <c r="Y27" s="17">
        <f t="shared" si="5"/>
        <v>5.9644937197389655E-2</v>
      </c>
      <c r="Z27" s="17">
        <f t="shared" si="8"/>
        <v>0.13850476996907818</v>
      </c>
      <c r="AA27" s="35">
        <v>1373</v>
      </c>
      <c r="AB27" s="35">
        <v>430</v>
      </c>
      <c r="AC27" s="35">
        <v>226</v>
      </c>
      <c r="AD27" s="17">
        <f t="shared" si="9"/>
        <v>1.1864664467990551</v>
      </c>
      <c r="AE27" s="17">
        <f t="shared" si="10"/>
        <v>0.10875036175976674</v>
      </c>
      <c r="AF27" s="17">
        <f t="shared" si="6"/>
        <v>0.47620013626584445</v>
      </c>
      <c r="AG27" s="37">
        <v>0.25</v>
      </c>
      <c r="AH27" s="38"/>
      <c r="AI27" s="38"/>
    </row>
    <row r="28" spans="1:35" x14ac:dyDescent="0.25">
      <c r="A28" s="35">
        <v>17001</v>
      </c>
      <c r="B28" s="35">
        <v>17</v>
      </c>
      <c r="C28" s="23" t="s">
        <v>49</v>
      </c>
      <c r="D28" s="23">
        <v>5.5308682572199237E-2</v>
      </c>
      <c r="E28" s="35">
        <v>19842</v>
      </c>
      <c r="F28" s="35">
        <v>219285</v>
      </c>
      <c r="G28" s="35">
        <v>101713</v>
      </c>
      <c r="H28" s="35">
        <v>142789</v>
      </c>
      <c r="I28" s="35">
        <v>26160</v>
      </c>
      <c r="J28" s="35">
        <v>55031</v>
      </c>
      <c r="K28" s="35">
        <v>486143</v>
      </c>
      <c r="L28" s="35">
        <v>131008</v>
      </c>
      <c r="M28" s="35">
        <v>168798</v>
      </c>
      <c r="N28" s="35">
        <v>29103</v>
      </c>
      <c r="O28" s="36">
        <f t="shared" si="12"/>
        <v>36.056041140448109</v>
      </c>
      <c r="P28" s="36">
        <f t="shared" si="13"/>
        <v>45.107098117220652</v>
      </c>
      <c r="Q28" s="36">
        <f t="shared" si="14"/>
        <v>77.638770151441136</v>
      </c>
      <c r="R28" s="36">
        <f t="shared" si="14"/>
        <v>84.591642081067306</v>
      </c>
      <c r="S28" s="36">
        <f t="shared" si="14"/>
        <v>89.887640449438209</v>
      </c>
      <c r="T28" s="36">
        <f t="shared" si="7"/>
        <v>0.79843681235049158</v>
      </c>
      <c r="U28" s="36">
        <v>0.69033530571992108</v>
      </c>
      <c r="V28" s="36">
        <f t="shared" si="11"/>
        <v>0.69033530571992108</v>
      </c>
      <c r="W28" s="35">
        <v>412</v>
      </c>
      <c r="X28" s="24">
        <v>450074</v>
      </c>
      <c r="Y28" s="17">
        <f t="shared" si="5"/>
        <v>9.1540502228522419E-2</v>
      </c>
      <c r="Z28" s="17">
        <f t="shared" si="8"/>
        <v>0.34160008802567166</v>
      </c>
      <c r="AA28" s="35">
        <v>13601</v>
      </c>
      <c r="AB28" s="35">
        <v>8793</v>
      </c>
      <c r="AC28" s="35">
        <v>5132</v>
      </c>
      <c r="AD28" s="17">
        <f t="shared" si="9"/>
        <v>2.0386277219597964</v>
      </c>
      <c r="AE28" s="17">
        <f t="shared" si="10"/>
        <v>0.18685863629329022</v>
      </c>
      <c r="AF28" s="17">
        <f t="shared" si="6"/>
        <v>0.65916487032311832</v>
      </c>
      <c r="AG28" s="37">
        <v>0.5</v>
      </c>
      <c r="AH28" s="38"/>
      <c r="AI28" s="38"/>
    </row>
    <row r="29" spans="1:35" x14ac:dyDescent="0.25">
      <c r="A29" s="35">
        <v>19001</v>
      </c>
      <c r="B29" s="35">
        <v>19</v>
      </c>
      <c r="C29" s="23" t="s">
        <v>50</v>
      </c>
      <c r="D29" s="23">
        <v>0.17939958371299966</v>
      </c>
      <c r="E29" s="35">
        <v>9909</v>
      </c>
      <c r="F29" s="35">
        <v>192464</v>
      </c>
      <c r="G29" s="35">
        <v>75331</v>
      </c>
      <c r="H29" s="35">
        <v>95266</v>
      </c>
      <c r="I29" s="35">
        <v>20504</v>
      </c>
      <c r="J29" s="35">
        <v>99887</v>
      </c>
      <c r="K29" s="35">
        <v>769045</v>
      </c>
      <c r="L29" s="35">
        <v>145148</v>
      </c>
      <c r="M29" s="35">
        <v>167539</v>
      </c>
      <c r="N29" s="35">
        <v>35223</v>
      </c>
      <c r="O29" s="36">
        <f t="shared" si="12"/>
        <v>9.9202098371159408</v>
      </c>
      <c r="P29" s="36">
        <f t="shared" si="13"/>
        <v>25.026363866873851</v>
      </c>
      <c r="Q29" s="36">
        <f t="shared" si="14"/>
        <v>51.899440571003389</v>
      </c>
      <c r="R29" s="36">
        <f t="shared" si="14"/>
        <v>56.861984373787593</v>
      </c>
      <c r="S29" s="36">
        <f t="shared" si="14"/>
        <v>58.211963773670611</v>
      </c>
      <c r="T29" s="36">
        <f t="shared" si="7"/>
        <v>0.52429451551739792</v>
      </c>
      <c r="U29" s="36">
        <v>0.52143249972896921</v>
      </c>
      <c r="V29" s="36">
        <f t="shared" si="11"/>
        <v>0.52143249972896921</v>
      </c>
      <c r="W29" s="35">
        <v>340</v>
      </c>
      <c r="X29" s="24">
        <v>328139</v>
      </c>
      <c r="Y29" s="17">
        <f t="shared" si="5"/>
        <v>0.10361462672830721</v>
      </c>
      <c r="Z29" s="17">
        <f t="shared" si="8"/>
        <v>0.4184821922663442</v>
      </c>
      <c r="AA29" s="35">
        <v>8649</v>
      </c>
      <c r="AB29" s="35">
        <v>10832</v>
      </c>
      <c r="AC29" s="35">
        <v>4583</v>
      </c>
      <c r="AD29" s="17">
        <f t="shared" si="9"/>
        <v>2.4444925270490048</v>
      </c>
      <c r="AE29" s="17">
        <f t="shared" si="10"/>
        <v>0.22405980999532582</v>
      </c>
      <c r="AF29" s="17">
        <f t="shared" si="6"/>
        <v>0.48283120790355666</v>
      </c>
      <c r="AG29" s="37">
        <v>0.25</v>
      </c>
      <c r="AH29" s="38"/>
      <c r="AI29" s="38"/>
    </row>
    <row r="30" spans="1:35" x14ac:dyDescent="0.25">
      <c r="A30" s="35">
        <v>94001</v>
      </c>
      <c r="B30" s="35">
        <v>94</v>
      </c>
      <c r="C30" s="23" t="s">
        <v>51</v>
      </c>
      <c r="D30" s="23">
        <v>0.33417633208336966</v>
      </c>
      <c r="E30" s="35">
        <v>362</v>
      </c>
      <c r="F30" s="35">
        <v>10077</v>
      </c>
      <c r="G30" s="35">
        <v>1840</v>
      </c>
      <c r="H30" s="35">
        <v>1562</v>
      </c>
      <c r="I30" s="35">
        <v>160</v>
      </c>
      <c r="J30" s="35">
        <v>5140</v>
      </c>
      <c r="K30" s="35">
        <v>24007</v>
      </c>
      <c r="L30" s="35">
        <v>3171</v>
      </c>
      <c r="M30" s="35">
        <v>2648</v>
      </c>
      <c r="N30" s="35">
        <v>501</v>
      </c>
      <c r="O30" s="36">
        <f t="shared" si="12"/>
        <v>7.0428015564202333</v>
      </c>
      <c r="P30" s="36">
        <f t="shared" si="13"/>
        <v>41.975257216645147</v>
      </c>
      <c r="Q30" s="36">
        <f t="shared" si="14"/>
        <v>58.025859350362659</v>
      </c>
      <c r="R30" s="36">
        <f t="shared" si="14"/>
        <v>58.987915407854985</v>
      </c>
      <c r="S30" s="36">
        <f t="shared" si="14"/>
        <v>31.936127744510976</v>
      </c>
      <c r="T30" s="36">
        <f t="shared" si="7"/>
        <v>0.50240880637621332</v>
      </c>
      <c r="U30" s="36">
        <v>0.22054364007277941</v>
      </c>
      <c r="V30" s="36">
        <f t="shared" si="11"/>
        <v>0.22054364007277941</v>
      </c>
      <c r="W30" s="35">
        <v>15</v>
      </c>
      <c r="X30" s="24">
        <v>34401</v>
      </c>
      <c r="Y30" s="17">
        <f t="shared" si="5"/>
        <v>4.360338362256911E-2</v>
      </c>
      <c r="Z30" s="17">
        <f t="shared" si="8"/>
        <v>3.6360022816299568E-2</v>
      </c>
      <c r="AA30" s="35">
        <v>1</v>
      </c>
      <c r="AB30" s="35">
        <v>2</v>
      </c>
      <c r="AC30" s="35">
        <v>0</v>
      </c>
      <c r="AD30" s="17">
        <f t="shared" si="9"/>
        <v>2.9068922415046074E-3</v>
      </c>
      <c r="AE30" s="17">
        <f t="shared" si="10"/>
        <v>2.6644291856137554E-4</v>
      </c>
      <c r="AF30" s="17">
        <f t="shared" si="6"/>
        <v>0.32103014178342654</v>
      </c>
      <c r="AG30" s="37">
        <v>0.25</v>
      </c>
      <c r="AH30" s="38"/>
      <c r="AI30" s="38"/>
    </row>
    <row r="31" spans="1:35" x14ac:dyDescent="0.25">
      <c r="A31" s="35">
        <v>88001</v>
      </c>
      <c r="B31" s="35">
        <v>88</v>
      </c>
      <c r="C31" s="23" t="s">
        <v>52</v>
      </c>
      <c r="D31" s="23">
        <v>0.27285822072844501</v>
      </c>
      <c r="E31" s="35">
        <v>1289</v>
      </c>
      <c r="F31" s="35">
        <v>23730</v>
      </c>
      <c r="G31" s="35">
        <v>4657</v>
      </c>
      <c r="H31" s="35">
        <v>6967</v>
      </c>
      <c r="I31" s="35">
        <v>1288</v>
      </c>
      <c r="J31" s="35">
        <v>3701</v>
      </c>
      <c r="K31" s="35">
        <v>31127</v>
      </c>
      <c r="L31" s="35">
        <v>8856</v>
      </c>
      <c r="M31" s="35">
        <v>8427</v>
      </c>
      <c r="N31" s="35">
        <v>918</v>
      </c>
      <c r="O31" s="36">
        <f t="shared" si="12"/>
        <v>34.828424750067548</v>
      </c>
      <c r="P31" s="36">
        <f t="shared" si="13"/>
        <v>76.236065152440005</v>
      </c>
      <c r="Q31" s="36">
        <f t="shared" si="14"/>
        <v>52.585817524841914</v>
      </c>
      <c r="R31" s="36">
        <f t="shared" si="14"/>
        <v>82.674735967722796</v>
      </c>
      <c r="S31" s="36">
        <f t="shared" si="14"/>
        <v>140.30501089324619</v>
      </c>
      <c r="T31" s="36">
        <f t="shared" si="7"/>
        <v>0.9094089538592387</v>
      </c>
      <c r="U31" s="36">
        <v>0.64671629799692065</v>
      </c>
      <c r="V31" s="36">
        <f t="shared" si="11"/>
        <v>0.64671629799692065</v>
      </c>
      <c r="W31" s="35">
        <v>38</v>
      </c>
      <c r="X31" s="24">
        <v>58316</v>
      </c>
      <c r="Y31" s="17">
        <f t="shared" si="5"/>
        <v>6.5162219630976057E-2</v>
      </c>
      <c r="Z31" s="17">
        <f t="shared" si="8"/>
        <v>0.17363611909437351</v>
      </c>
      <c r="AA31" s="35">
        <v>169</v>
      </c>
      <c r="AB31" s="35">
        <v>119</v>
      </c>
      <c r="AC31" s="35">
        <v>59</v>
      </c>
      <c r="AD31" s="17">
        <f t="shared" si="9"/>
        <v>0.1983446509820061</v>
      </c>
      <c r="AE31" s="17">
        <f t="shared" si="10"/>
        <v>1.8180078000183876E-2</v>
      </c>
      <c r="AF31" s="17">
        <f t="shared" si="6"/>
        <v>0.66790098603815129</v>
      </c>
      <c r="AG31" s="37">
        <v>0.5</v>
      </c>
      <c r="AH31" s="38"/>
      <c r="AI31" s="38"/>
    </row>
    <row r="32" spans="1:35" x14ac:dyDescent="0.25">
      <c r="A32" s="35">
        <v>97001</v>
      </c>
      <c r="B32" s="35">
        <v>97</v>
      </c>
      <c r="C32" s="23" t="s">
        <v>53</v>
      </c>
      <c r="D32" s="23">
        <v>0.68647797825516654</v>
      </c>
      <c r="E32" s="35">
        <v>214</v>
      </c>
      <c r="F32" s="35">
        <v>6046</v>
      </c>
      <c r="G32" s="35">
        <v>1322</v>
      </c>
      <c r="H32" s="35">
        <v>1263</v>
      </c>
      <c r="I32" s="35">
        <v>176</v>
      </c>
      <c r="J32" s="35">
        <v>5396</v>
      </c>
      <c r="K32" s="35">
        <v>19927</v>
      </c>
      <c r="L32" s="35">
        <v>2552</v>
      </c>
      <c r="M32" s="35">
        <v>2462</v>
      </c>
      <c r="N32" s="35">
        <v>463</v>
      </c>
      <c r="O32" s="36">
        <f t="shared" si="12"/>
        <v>3.9659006671608599</v>
      </c>
      <c r="P32" s="36">
        <f t="shared" si="13"/>
        <v>30.340743714558137</v>
      </c>
      <c r="Q32" s="36">
        <f t="shared" si="14"/>
        <v>51.802507836990593</v>
      </c>
      <c r="R32" s="36">
        <f t="shared" si="14"/>
        <v>51.299756295694557</v>
      </c>
      <c r="S32" s="36">
        <f t="shared" si="14"/>
        <v>38.012958963282941</v>
      </c>
      <c r="T32" s="36">
        <f t="shared" si="7"/>
        <v>0.45568168100709433</v>
      </c>
      <c r="U32" s="36">
        <v>0.13940257284873514</v>
      </c>
      <c r="V32" s="36">
        <f t="shared" si="11"/>
        <v>0.13940257284873514</v>
      </c>
      <c r="W32" s="35">
        <v>13</v>
      </c>
      <c r="X32" s="24">
        <v>34307</v>
      </c>
      <c r="Y32" s="17">
        <f t="shared" si="5"/>
        <v>3.7893141341417205E-2</v>
      </c>
      <c r="Z32" s="17">
        <f t="shared" si="8"/>
        <v>0</v>
      </c>
      <c r="AA32" s="35">
        <v>1</v>
      </c>
      <c r="AB32" s="35">
        <v>0</v>
      </c>
      <c r="AC32" s="35">
        <v>0</v>
      </c>
      <c r="AD32" s="17">
        <f t="shared" si="9"/>
        <v>9.7161900875428718E-4</v>
      </c>
      <c r="AE32" s="17">
        <f t="shared" si="10"/>
        <v>8.9057654331282053E-5</v>
      </c>
      <c r="AF32" s="17">
        <f t="shared" si="6"/>
        <v>0.26967051812360082</v>
      </c>
      <c r="AG32" s="37">
        <v>0.25</v>
      </c>
      <c r="AH32" s="38"/>
      <c r="AI32" s="38"/>
    </row>
    <row r="33" spans="1:35" x14ac:dyDescent="0.25">
      <c r="A33" s="35">
        <v>76001</v>
      </c>
      <c r="B33" s="35">
        <v>76</v>
      </c>
      <c r="C33" s="23" t="s">
        <v>54</v>
      </c>
      <c r="D33" s="23">
        <v>2.0658810604976801E-2</v>
      </c>
      <c r="E33" s="35">
        <v>65559</v>
      </c>
      <c r="F33" s="35">
        <v>805388</v>
      </c>
      <c r="G33" s="35">
        <v>399477</v>
      </c>
      <c r="H33" s="35">
        <v>493081</v>
      </c>
      <c r="I33" s="35">
        <v>101861</v>
      </c>
      <c r="J33" s="35">
        <v>283113</v>
      </c>
      <c r="K33" s="35">
        <v>2180525</v>
      </c>
      <c r="L33" s="35">
        <v>526292</v>
      </c>
      <c r="M33" s="35">
        <v>627118</v>
      </c>
      <c r="N33" s="35">
        <v>117526</v>
      </c>
      <c r="O33" s="36">
        <f t="shared" si="12"/>
        <v>23.156478155365527</v>
      </c>
      <c r="P33" s="36">
        <f t="shared" si="13"/>
        <v>36.935508650439687</v>
      </c>
      <c r="Q33" s="36">
        <f t="shared" si="14"/>
        <v>75.904060863551038</v>
      </c>
      <c r="R33" s="36">
        <f t="shared" si="14"/>
        <v>78.626510481281031</v>
      </c>
      <c r="S33" s="36">
        <f t="shared" si="14"/>
        <v>86.671034494494833</v>
      </c>
      <c r="T33" s="36">
        <f t="shared" si="7"/>
        <v>0.74899418145562979</v>
      </c>
      <c r="U33" s="36">
        <v>0.85385610484446228</v>
      </c>
      <c r="V33" s="36">
        <f t="shared" si="11"/>
        <v>0.85385610484446228</v>
      </c>
      <c r="W33" s="35">
        <v>1685</v>
      </c>
      <c r="X33" s="24">
        <v>2264748</v>
      </c>
      <c r="Y33" s="17">
        <f t="shared" si="5"/>
        <v>7.4401213733271868E-2</v>
      </c>
      <c r="Z33" s="17">
        <f t="shared" si="8"/>
        <v>0.23246550317636855</v>
      </c>
      <c r="AA33" s="35">
        <v>50924</v>
      </c>
      <c r="AB33" s="35">
        <v>51427</v>
      </c>
      <c r="AC33" s="35">
        <v>28362</v>
      </c>
      <c r="AD33" s="17">
        <f t="shared" si="9"/>
        <v>1.9238785065711503</v>
      </c>
      <c r="AE33" s="17">
        <f t="shared" si="10"/>
        <v>0.17634083469946382</v>
      </c>
      <c r="AF33" s="17">
        <f t="shared" si="6"/>
        <v>0.6715345559687369</v>
      </c>
      <c r="AG33" s="37">
        <v>0.5</v>
      </c>
      <c r="AH33" s="38"/>
      <c r="AI33" s="38"/>
    </row>
    <row r="34" spans="1:35" x14ac:dyDescent="0.25">
      <c r="U34" s="36"/>
    </row>
    <row r="35" spans="1:35" x14ac:dyDescent="0.25">
      <c r="Y35" s="42">
        <f>MIN(Y2:Y33)</f>
        <v>3.7893141341417205E-2</v>
      </c>
      <c r="AD35" s="38"/>
    </row>
    <row r="36" spans="1:35" x14ac:dyDescent="0.25">
      <c r="Y36" s="42">
        <f>MAX(Y2:Y33)</f>
        <v>0.19494041026095432</v>
      </c>
    </row>
  </sheetData>
  <autoFilter ref="A1:AI33" xr:uid="{2D9B2764-9AC2-48CA-B543-4DB0378CB1EA}"/>
  <pageMargins left="0.7" right="0.7" top="0.75" bottom="0.75" header="0.3" footer="0.3"/>
  <pageSetup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E9FC-A210-3A43-8DDB-8D8ABDBA8E93}">
  <dimension ref="A1:AB36"/>
  <sheetViews>
    <sheetView topLeftCell="F1" zoomScale="85" zoomScaleNormal="85" workbookViewId="0">
      <selection activeCell="O3" sqref="O3"/>
    </sheetView>
  </sheetViews>
  <sheetFormatPr baseColWidth="10" defaultColWidth="11.42578125" defaultRowHeight="15.75" x14ac:dyDescent="0.25"/>
  <cols>
    <col min="1" max="1" width="11.42578125" style="8"/>
    <col min="2" max="18" width="11.42578125" style="8" customWidth="1"/>
    <col min="19" max="23" width="11.42578125" style="8"/>
    <col min="24" max="24" width="22.140625" style="8" customWidth="1"/>
    <col min="25" max="16384" width="11.42578125" style="8"/>
  </cols>
  <sheetData>
    <row r="1" spans="1:28" x14ac:dyDescent="0.25">
      <c r="A1" s="1" t="s">
        <v>0</v>
      </c>
      <c r="B1" s="1" t="s">
        <v>1</v>
      </c>
      <c r="C1" s="1" t="s">
        <v>77</v>
      </c>
      <c r="D1" s="2" t="s">
        <v>70</v>
      </c>
      <c r="E1" s="2" t="s">
        <v>71</v>
      </c>
      <c r="F1" s="2" t="s">
        <v>5</v>
      </c>
      <c r="G1" s="2" t="s">
        <v>72</v>
      </c>
      <c r="H1" s="2" t="s">
        <v>73</v>
      </c>
      <c r="I1" s="2" t="s">
        <v>74</v>
      </c>
      <c r="J1" s="2" t="s">
        <v>95</v>
      </c>
      <c r="K1" s="2"/>
      <c r="L1" s="3" t="s">
        <v>9</v>
      </c>
      <c r="M1" s="4" t="s">
        <v>10</v>
      </c>
      <c r="N1" s="3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6" t="s">
        <v>58</v>
      </c>
      <c r="T1" s="6" t="s">
        <v>69</v>
      </c>
      <c r="U1" s="6" t="s">
        <v>75</v>
      </c>
      <c r="V1" s="6" t="s">
        <v>19</v>
      </c>
      <c r="W1" s="6" t="s">
        <v>20</v>
      </c>
      <c r="X1" s="7" t="s">
        <v>76</v>
      </c>
      <c r="Y1" s="7" t="s">
        <v>22</v>
      </c>
    </row>
    <row r="2" spans="1:28" x14ac:dyDescent="0.25">
      <c r="A2" s="9">
        <v>91001</v>
      </c>
      <c r="B2" s="10" t="s">
        <v>23</v>
      </c>
      <c r="C2" s="10">
        <v>0.28850052154061129</v>
      </c>
      <c r="D2" s="9">
        <v>32728</v>
      </c>
      <c r="E2" s="9">
        <v>30968</v>
      </c>
      <c r="F2" s="9">
        <v>32817</v>
      </c>
      <c r="G2" s="11">
        <f>D2*100/F2</f>
        <v>99.72879909802846</v>
      </c>
      <c r="H2" s="11">
        <f>E2*100/F2</f>
        <v>94.365725081512636</v>
      </c>
      <c r="I2" s="12">
        <f>((G2*0.4)+(H2*0.6))/100</f>
        <v>0.96510954688118966</v>
      </c>
      <c r="J2" s="12">
        <v>0.75896119211901902</v>
      </c>
      <c r="K2" s="12">
        <f>J2-I2</f>
        <v>-0.20614835476217064</v>
      </c>
      <c r="L2" s="11">
        <v>1.3149529653582326</v>
      </c>
      <c r="M2" s="11">
        <v>1.1869051737092216</v>
      </c>
      <c r="N2" s="13">
        <v>1</v>
      </c>
      <c r="O2" s="9">
        <v>27</v>
      </c>
      <c r="P2" s="14">
        <v>50811</v>
      </c>
      <c r="Q2" s="15">
        <v>5.31381000177127E-2</v>
      </c>
      <c r="R2" s="16">
        <v>0.38091861222038587</v>
      </c>
      <c r="S2" s="9">
        <v>380</v>
      </c>
      <c r="T2" s="9">
        <v>352</v>
      </c>
      <c r="U2" s="9">
        <v>192</v>
      </c>
      <c r="V2" s="17">
        <f>(AVERAGE(S2:U2))/P2*100</f>
        <v>0.60616795575761151</v>
      </c>
      <c r="W2" s="18">
        <f>V2/10.91</f>
        <v>5.5560765880624335E-2</v>
      </c>
      <c r="X2" s="19">
        <f t="shared" ref="X2:X33" si="0">(I2*0.5)+(N2*0.3)+(R2*0.15)+(W2*0.05)</f>
        <v>0.842470603567684</v>
      </c>
      <c r="Y2" s="20">
        <v>1</v>
      </c>
      <c r="Z2" s="27"/>
      <c r="AA2" s="27"/>
      <c r="AB2" s="27"/>
    </row>
    <row r="3" spans="1:28" x14ac:dyDescent="0.25">
      <c r="A3" s="9">
        <v>18001</v>
      </c>
      <c r="B3" s="10" t="s">
        <v>24</v>
      </c>
      <c r="C3" s="10">
        <v>0.11729648419402994</v>
      </c>
      <c r="D3" s="9">
        <v>69752</v>
      </c>
      <c r="E3" s="9">
        <v>47711</v>
      </c>
      <c r="F3" s="9">
        <v>127245</v>
      </c>
      <c r="G3" s="11">
        <f t="shared" ref="G3:G33" si="1">D3*100/F3</f>
        <v>54.817085150693543</v>
      </c>
      <c r="H3" s="11">
        <f t="shared" ref="H3:H33" si="2">E3*100/F3</f>
        <v>37.49538292270816</v>
      </c>
      <c r="I3" s="12">
        <f t="shared" ref="I3:I33" si="3">((G3*0.4)+(H3*0.6))/100</f>
        <v>0.44424063813902315</v>
      </c>
      <c r="J3" s="12">
        <v>0.72595555744490414</v>
      </c>
      <c r="K3" s="12">
        <f t="shared" ref="K3:K33" si="4">J3-I3</f>
        <v>0.281714919305881</v>
      </c>
      <c r="L3" s="11">
        <v>1.094893223139404</v>
      </c>
      <c r="M3" s="11">
        <v>1.0910250514755206</v>
      </c>
      <c r="N3" s="13">
        <v>1</v>
      </c>
      <c r="O3" s="9">
        <v>120</v>
      </c>
      <c r="P3" s="14">
        <v>174839</v>
      </c>
      <c r="Q3" s="15">
        <v>6.8634572378016345E-2</v>
      </c>
      <c r="R3" s="16">
        <v>0.57808078601731883</v>
      </c>
      <c r="S3" s="9">
        <v>1952</v>
      </c>
      <c r="T3" s="9">
        <v>1850</v>
      </c>
      <c r="U3" s="9">
        <v>1008</v>
      </c>
      <c r="V3" s="17">
        <f t="shared" ref="V3:V33" si="5">(AVERAGE(S3:U3))/P3*100</f>
        <v>0.917034147606274</v>
      </c>
      <c r="W3" s="18">
        <f t="shared" ref="W3:W33" si="6">V3/10.91</f>
        <v>8.4054458992325748E-2</v>
      </c>
      <c r="X3" s="19">
        <f t="shared" si="0"/>
        <v>0.61303515992172575</v>
      </c>
      <c r="Y3" s="22">
        <v>0.75</v>
      </c>
      <c r="Z3" s="27"/>
      <c r="AA3" s="27"/>
      <c r="AB3" s="27"/>
    </row>
    <row r="4" spans="1:28" x14ac:dyDescent="0.25">
      <c r="A4" s="9">
        <v>8001</v>
      </c>
      <c r="B4" s="10" t="s">
        <v>25</v>
      </c>
      <c r="C4" s="10">
        <v>4.7105734255814205E-4</v>
      </c>
      <c r="D4" s="9">
        <v>808176</v>
      </c>
      <c r="E4" s="9">
        <v>474259</v>
      </c>
      <c r="F4" s="9">
        <v>981149</v>
      </c>
      <c r="G4" s="11">
        <f t="shared" si="1"/>
        <v>82.370363726610336</v>
      </c>
      <c r="H4" s="11">
        <f t="shared" si="2"/>
        <v>48.337102723439557</v>
      </c>
      <c r="I4" s="12">
        <f t="shared" si="3"/>
        <v>0.61950407124707862</v>
      </c>
      <c r="J4" s="12">
        <v>0.3082852656226821</v>
      </c>
      <c r="K4" s="12">
        <f t="shared" si="4"/>
        <v>-0.31121880562439652</v>
      </c>
      <c r="L4" s="11">
        <v>1.7806491495020336</v>
      </c>
      <c r="M4" s="11">
        <v>0.998399752052197</v>
      </c>
      <c r="N4" s="13">
        <v>1</v>
      </c>
      <c r="O4" s="9">
        <v>1172</v>
      </c>
      <c r="P4" s="14">
        <v>1297082</v>
      </c>
      <c r="Q4" s="15">
        <v>9.0356662107715618E-2</v>
      </c>
      <c r="R4" s="16">
        <v>0.85445171295746936</v>
      </c>
      <c r="S4" s="9">
        <v>62244</v>
      </c>
      <c r="T4" s="9">
        <v>50393</v>
      </c>
      <c r="U4" s="9">
        <v>26641</v>
      </c>
      <c r="V4" s="17">
        <f t="shared" si="5"/>
        <v>3.5792648421610971</v>
      </c>
      <c r="W4" s="18">
        <f t="shared" si="6"/>
        <v>0.32807193786994471</v>
      </c>
      <c r="X4" s="19">
        <f t="shared" si="0"/>
        <v>0.75432338946065691</v>
      </c>
      <c r="Y4" s="20">
        <v>1</v>
      </c>
      <c r="Z4" s="27"/>
      <c r="AA4" s="27"/>
      <c r="AB4" s="27"/>
    </row>
    <row r="5" spans="1:28" x14ac:dyDescent="0.25">
      <c r="A5" s="9">
        <v>41001</v>
      </c>
      <c r="B5" s="10" t="s">
        <v>26</v>
      </c>
      <c r="C5" s="10">
        <v>6.5884594447468706E-2</v>
      </c>
      <c r="D5" s="9">
        <v>187677</v>
      </c>
      <c r="E5" s="9">
        <v>117991</v>
      </c>
      <c r="F5" s="9">
        <v>271640</v>
      </c>
      <c r="G5" s="11">
        <f t="shared" si="1"/>
        <v>69.090340156088942</v>
      </c>
      <c r="H5" s="11">
        <f t="shared" si="2"/>
        <v>43.436533647474597</v>
      </c>
      <c r="I5" s="12">
        <f t="shared" si="3"/>
        <v>0.53698056250920334</v>
      </c>
      <c r="J5" s="12">
        <v>0.7561534749451172</v>
      </c>
      <c r="K5" s="12">
        <f t="shared" si="4"/>
        <v>0.21917291243591386</v>
      </c>
      <c r="L5" s="11">
        <v>1.3054441332635005</v>
      </c>
      <c r="M5" s="11">
        <v>1.0010733560143785</v>
      </c>
      <c r="N5" s="13">
        <v>1</v>
      </c>
      <c r="O5" s="9">
        <v>374</v>
      </c>
      <c r="P5" s="14">
        <v>367400</v>
      </c>
      <c r="Q5" s="15">
        <v>0.10179640718562875</v>
      </c>
      <c r="R5" s="16">
        <v>1</v>
      </c>
      <c r="S5" s="9">
        <v>13042</v>
      </c>
      <c r="T5" s="9">
        <v>11159</v>
      </c>
      <c r="U5" s="9">
        <v>4308</v>
      </c>
      <c r="V5" s="17">
        <f t="shared" si="5"/>
        <v>2.5865541643984757</v>
      </c>
      <c r="W5" s="18">
        <f t="shared" si="6"/>
        <v>0.2370810416497228</v>
      </c>
      <c r="X5" s="19">
        <f t="shared" si="0"/>
        <v>0.73034433333708781</v>
      </c>
      <c r="Y5" s="22">
        <v>0.75</v>
      </c>
      <c r="Z5" s="27"/>
      <c r="AA5" s="27"/>
      <c r="AB5" s="27"/>
    </row>
    <row r="6" spans="1:28" x14ac:dyDescent="0.25">
      <c r="A6" s="9">
        <v>47001</v>
      </c>
      <c r="B6" s="10" t="s">
        <v>27</v>
      </c>
      <c r="C6" s="10">
        <v>0.10252861627228833</v>
      </c>
      <c r="D6" s="9">
        <v>207338</v>
      </c>
      <c r="E6" s="9">
        <v>142266</v>
      </c>
      <c r="F6" s="9">
        <v>401337</v>
      </c>
      <c r="G6" s="11">
        <f t="shared" si="1"/>
        <v>51.661820365428554</v>
      </c>
      <c r="H6" s="11">
        <f t="shared" si="2"/>
        <v>35.448015009829646</v>
      </c>
      <c r="I6" s="12">
        <f t="shared" si="3"/>
        <v>0.41933537152069206</v>
      </c>
      <c r="J6" s="12">
        <v>0.40641765518199707</v>
      </c>
      <c r="K6" s="12">
        <f t="shared" si="4"/>
        <v>-1.2917716338694984E-2</v>
      </c>
      <c r="L6" s="11">
        <v>1.1132836999269518</v>
      </c>
      <c r="M6" s="11">
        <v>1.0592354771276329</v>
      </c>
      <c r="N6" s="13">
        <v>1</v>
      </c>
      <c r="O6" s="9">
        <v>293</v>
      </c>
      <c r="P6" s="14">
        <v>546979</v>
      </c>
      <c r="Q6" s="15">
        <v>5.3566955952605126E-2</v>
      </c>
      <c r="R6" s="16">
        <v>0.38637496166580571</v>
      </c>
      <c r="S6" s="9">
        <v>25881</v>
      </c>
      <c r="T6" s="9">
        <v>22412</v>
      </c>
      <c r="U6" s="9">
        <v>12116</v>
      </c>
      <c r="V6" s="17">
        <f t="shared" si="5"/>
        <v>3.6813722891250547</v>
      </c>
      <c r="W6" s="18">
        <f t="shared" si="6"/>
        <v>0.33743100725252562</v>
      </c>
      <c r="X6" s="19">
        <f t="shared" si="0"/>
        <v>0.58449548037284327</v>
      </c>
      <c r="Y6" s="22">
        <v>0.75</v>
      </c>
      <c r="Z6" s="27"/>
      <c r="AA6" s="27"/>
      <c r="AB6" s="27"/>
    </row>
    <row r="7" spans="1:28" x14ac:dyDescent="0.25">
      <c r="A7" s="9">
        <v>44001</v>
      </c>
      <c r="B7" s="10" t="s">
        <v>28</v>
      </c>
      <c r="C7" s="10">
        <v>0.26784217792525494</v>
      </c>
      <c r="D7" s="9">
        <v>89801</v>
      </c>
      <c r="E7" s="9">
        <v>66647</v>
      </c>
      <c r="F7" s="9">
        <v>134773</v>
      </c>
      <c r="G7" s="11">
        <f t="shared" si="1"/>
        <v>66.631298553864653</v>
      </c>
      <c r="H7" s="11">
        <f t="shared" si="2"/>
        <v>49.451299592648382</v>
      </c>
      <c r="I7" s="12">
        <f t="shared" si="3"/>
        <v>0.56323299177134889</v>
      </c>
      <c r="J7" s="12">
        <v>0.62070814142813036</v>
      </c>
      <c r="K7" s="12">
        <f t="shared" si="4"/>
        <v>5.7475149656781466E-2</v>
      </c>
      <c r="L7" s="11">
        <v>0.5336643845554413</v>
      </c>
      <c r="M7" s="11">
        <v>1.1927560478205301</v>
      </c>
      <c r="N7" s="13">
        <f t="shared" ref="N7:N33" si="7">L7*M7</f>
        <v>0.63653142218492376</v>
      </c>
      <c r="O7" s="9">
        <v>109</v>
      </c>
      <c r="P7" s="14">
        <v>206435</v>
      </c>
      <c r="Q7" s="15">
        <v>5.2801123840434033E-2</v>
      </c>
      <c r="R7" s="16">
        <v>0.3766312522273958</v>
      </c>
      <c r="S7" s="9">
        <v>1282</v>
      </c>
      <c r="T7" s="9">
        <v>899</v>
      </c>
      <c r="U7" s="9">
        <v>2413</v>
      </c>
      <c r="V7" s="17">
        <f t="shared" si="5"/>
        <v>0.74179927499374299</v>
      </c>
      <c r="W7" s="18">
        <f t="shared" si="6"/>
        <v>6.7992600824357749E-2</v>
      </c>
      <c r="X7" s="19">
        <f t="shared" si="0"/>
        <v>0.53247024041647883</v>
      </c>
      <c r="Y7" s="22">
        <v>0.75</v>
      </c>
      <c r="Z7" s="27"/>
      <c r="AA7" s="27"/>
      <c r="AB7" s="27"/>
    </row>
    <row r="8" spans="1:28" x14ac:dyDescent="0.25">
      <c r="A8" s="9">
        <v>54001</v>
      </c>
      <c r="B8" s="10" t="s">
        <v>29</v>
      </c>
      <c r="C8" s="10">
        <v>3.6167439404689229E-2</v>
      </c>
      <c r="D8" s="9">
        <v>400208</v>
      </c>
      <c r="E8" s="9">
        <v>261082</v>
      </c>
      <c r="F8" s="9">
        <v>591421</v>
      </c>
      <c r="G8" s="11">
        <f t="shared" si="1"/>
        <v>67.66888561616851</v>
      </c>
      <c r="H8" s="11">
        <f t="shared" si="2"/>
        <v>44.144864656479903</v>
      </c>
      <c r="I8" s="12">
        <f t="shared" si="3"/>
        <v>0.53554473040355344</v>
      </c>
      <c r="J8" s="12">
        <v>0.79791110292790746</v>
      </c>
      <c r="K8" s="12">
        <f t="shared" si="4"/>
        <v>0.26236637252435402</v>
      </c>
      <c r="L8" s="11">
        <v>0.94799638960248245</v>
      </c>
      <c r="M8" s="11">
        <v>1.025444826255536</v>
      </c>
      <c r="N8" s="13">
        <f t="shared" si="7"/>
        <v>0.97211799302679303</v>
      </c>
      <c r="O8" s="9">
        <v>425</v>
      </c>
      <c r="P8" s="14">
        <v>787891</v>
      </c>
      <c r="Q8" s="15">
        <v>5.39414715994979E-2</v>
      </c>
      <c r="R8" s="16">
        <v>0.39113993767747507</v>
      </c>
      <c r="S8" s="9">
        <v>15912</v>
      </c>
      <c r="T8" s="9">
        <v>10385</v>
      </c>
      <c r="U8" s="9">
        <v>4864</v>
      </c>
      <c r="V8" s="17">
        <f t="shared" si="5"/>
        <v>1.3183295658917287</v>
      </c>
      <c r="W8" s="18">
        <f t="shared" si="6"/>
        <v>0.12083680713948017</v>
      </c>
      <c r="X8" s="19">
        <f t="shared" si="0"/>
        <v>0.62412059411840992</v>
      </c>
      <c r="Y8" s="22">
        <v>0.75</v>
      </c>
      <c r="Z8" s="27"/>
      <c r="AA8" s="27"/>
      <c r="AB8" s="27"/>
    </row>
    <row r="9" spans="1:28" x14ac:dyDescent="0.25">
      <c r="A9" s="9">
        <v>23001</v>
      </c>
      <c r="B9" s="10" t="s">
        <v>30</v>
      </c>
      <c r="C9" s="10">
        <v>0.21908399043877241</v>
      </c>
      <c r="D9" s="9">
        <v>224423</v>
      </c>
      <c r="E9" s="9">
        <v>153816</v>
      </c>
      <c r="F9" s="9">
        <v>377680</v>
      </c>
      <c r="G9" s="11">
        <f t="shared" si="1"/>
        <v>59.421467909341239</v>
      </c>
      <c r="H9" s="11">
        <f t="shared" si="2"/>
        <v>40.726540987079005</v>
      </c>
      <c r="I9" s="12">
        <f t="shared" si="3"/>
        <v>0.48204511755983903</v>
      </c>
      <c r="J9" s="12">
        <v>0.63635307697275056</v>
      </c>
      <c r="K9" s="12">
        <f t="shared" si="4"/>
        <v>0.15430795941291153</v>
      </c>
      <c r="L9" s="11">
        <v>1.3173312565643287</v>
      </c>
      <c r="M9" s="11">
        <v>1.0249671843026491</v>
      </c>
      <c r="N9" s="13">
        <v>1</v>
      </c>
      <c r="O9" s="9">
        <v>495</v>
      </c>
      <c r="P9" s="14">
        <v>509558</v>
      </c>
      <c r="Q9" s="15">
        <v>9.7143014141667872E-2</v>
      </c>
      <c r="R9" s="16">
        <v>0.94079471335495113</v>
      </c>
      <c r="S9" s="9">
        <v>39618</v>
      </c>
      <c r="T9" s="9">
        <v>41607</v>
      </c>
      <c r="U9" s="9">
        <v>22949</v>
      </c>
      <c r="V9" s="17">
        <f t="shared" si="5"/>
        <v>6.814664212251925</v>
      </c>
      <c r="W9" s="18">
        <f t="shared" si="6"/>
        <v>0.62462550066470435</v>
      </c>
      <c r="X9" s="19">
        <f t="shared" si="0"/>
        <v>0.71337304081639741</v>
      </c>
      <c r="Y9" s="22">
        <v>0.75</v>
      </c>
      <c r="Z9" s="27"/>
      <c r="AA9" s="27"/>
      <c r="AB9" s="27"/>
    </row>
    <row r="10" spans="1:28" x14ac:dyDescent="0.25">
      <c r="A10" s="9">
        <v>70001</v>
      </c>
      <c r="B10" s="10" t="s">
        <v>31</v>
      </c>
      <c r="C10" s="10">
        <v>0.11838812059235998</v>
      </c>
      <c r="D10" s="9">
        <v>132488</v>
      </c>
      <c r="E10" s="9">
        <v>94029</v>
      </c>
      <c r="F10" s="9">
        <v>219328</v>
      </c>
      <c r="G10" s="11">
        <f t="shared" si="1"/>
        <v>60.406332068864899</v>
      </c>
      <c r="H10" s="11">
        <f t="shared" si="2"/>
        <v>42.871407207470092</v>
      </c>
      <c r="I10" s="12">
        <f t="shared" si="3"/>
        <v>0.49885377152028015</v>
      </c>
      <c r="J10" s="12">
        <v>0.69384023504175307</v>
      </c>
      <c r="K10" s="12">
        <f t="shared" si="4"/>
        <v>0.19498646352147292</v>
      </c>
      <c r="L10" s="11">
        <v>0.89227699271550109</v>
      </c>
      <c r="M10" s="11">
        <v>1.0392748069699411</v>
      </c>
      <c r="N10" s="13">
        <f t="shared" ref="N10:N28" si="8">L10*M10</f>
        <v>0.92732099936812196</v>
      </c>
      <c r="O10" s="9">
        <v>283</v>
      </c>
      <c r="P10" s="14">
        <v>298062</v>
      </c>
      <c r="Q10" s="15">
        <v>9.4946688943910992E-2</v>
      </c>
      <c r="R10" s="16">
        <v>0.91285078906776973</v>
      </c>
      <c r="S10" s="9">
        <v>30876</v>
      </c>
      <c r="T10" s="9">
        <v>22635</v>
      </c>
      <c r="U10" s="9">
        <v>10069</v>
      </c>
      <c r="V10" s="17">
        <f t="shared" si="5"/>
        <v>7.1103774829845241</v>
      </c>
      <c r="W10" s="18">
        <f t="shared" si="6"/>
        <v>0.65173029174926889</v>
      </c>
      <c r="X10" s="19">
        <f t="shared" si="0"/>
        <v>0.69713731851820548</v>
      </c>
      <c r="Y10" s="22">
        <v>0.75</v>
      </c>
      <c r="Z10" s="27"/>
      <c r="AA10" s="27"/>
      <c r="AB10" s="27"/>
    </row>
    <row r="11" spans="1:28" x14ac:dyDescent="0.25">
      <c r="A11" s="9">
        <v>68001</v>
      </c>
      <c r="B11" s="10" t="s">
        <v>32</v>
      </c>
      <c r="C11" s="10">
        <v>1.6414632677214706E-2</v>
      </c>
      <c r="D11" s="9">
        <v>367129</v>
      </c>
      <c r="E11" s="9">
        <v>261398</v>
      </c>
      <c r="F11" s="9">
        <v>488581</v>
      </c>
      <c r="G11" s="11">
        <f t="shared" si="1"/>
        <v>75.141890495127726</v>
      </c>
      <c r="H11" s="11">
        <f t="shared" si="2"/>
        <v>53.50146649173832</v>
      </c>
      <c r="I11" s="12">
        <f t="shared" si="3"/>
        <v>0.62157636093094082</v>
      </c>
      <c r="J11" s="12">
        <v>0.81244780389398741</v>
      </c>
      <c r="K11" s="12">
        <f t="shared" si="4"/>
        <v>0.19087144296304659</v>
      </c>
      <c r="L11" s="11">
        <v>1.0714596628920037</v>
      </c>
      <c r="M11" s="11">
        <v>0.94233114673059659</v>
      </c>
      <c r="N11" s="13">
        <v>1</v>
      </c>
      <c r="O11" s="9">
        <v>340</v>
      </c>
      <c r="P11" s="14">
        <v>614269</v>
      </c>
      <c r="Q11" s="15">
        <v>5.5350343253525738E-2</v>
      </c>
      <c r="R11" s="16">
        <v>0.40906506227683687</v>
      </c>
      <c r="S11" s="9">
        <v>54697</v>
      </c>
      <c r="T11" s="9">
        <v>28817</v>
      </c>
      <c r="U11" s="9">
        <v>19765</v>
      </c>
      <c r="V11" s="17">
        <f t="shared" si="5"/>
        <v>5.6044393145891025</v>
      </c>
      <c r="W11" s="18">
        <f t="shared" si="6"/>
        <v>0.51369746238213587</v>
      </c>
      <c r="X11" s="19">
        <f t="shared" si="0"/>
        <v>0.69783281292610277</v>
      </c>
      <c r="Y11" s="22">
        <v>0.75</v>
      </c>
      <c r="Z11" s="27"/>
      <c r="AA11" s="27"/>
      <c r="AB11" s="27"/>
    </row>
    <row r="12" spans="1:28" x14ac:dyDescent="0.25">
      <c r="A12" s="9">
        <v>52001</v>
      </c>
      <c r="B12" s="10" t="s">
        <v>33</v>
      </c>
      <c r="C12" s="10">
        <v>0.22222448652077226</v>
      </c>
      <c r="D12" s="9">
        <v>217745</v>
      </c>
      <c r="E12" s="9">
        <v>133140</v>
      </c>
      <c r="F12" s="9">
        <v>315755</v>
      </c>
      <c r="G12" s="11">
        <f t="shared" si="1"/>
        <v>68.960111478836438</v>
      </c>
      <c r="H12" s="11">
        <f t="shared" si="2"/>
        <v>42.165603078336055</v>
      </c>
      <c r="I12" s="12">
        <f t="shared" si="3"/>
        <v>0.52883406438536218</v>
      </c>
      <c r="J12" s="12">
        <v>0.70167262182944823</v>
      </c>
      <c r="K12" s="12">
        <f t="shared" si="4"/>
        <v>0.17283855744408605</v>
      </c>
      <c r="L12" s="11">
        <v>1.0494435656628178</v>
      </c>
      <c r="M12" s="11">
        <v>0.92194398862434013</v>
      </c>
      <c r="N12" s="13">
        <f t="shared" si="7"/>
        <v>0.96752818676332786</v>
      </c>
      <c r="O12" s="9">
        <v>257</v>
      </c>
      <c r="P12" s="14">
        <v>392567</v>
      </c>
      <c r="Q12" s="15">
        <v>6.546653182768801E-2</v>
      </c>
      <c r="R12" s="16">
        <v>0.53777369243777551</v>
      </c>
      <c r="S12" s="9">
        <v>5718</v>
      </c>
      <c r="T12" s="9">
        <v>3890</v>
      </c>
      <c r="U12" s="9">
        <v>2553</v>
      </c>
      <c r="V12" s="17">
        <f t="shared" si="5"/>
        <v>1.0326050500084485</v>
      </c>
      <c r="W12" s="18">
        <f t="shared" si="6"/>
        <v>9.4647575619472818E-2</v>
      </c>
      <c r="X12" s="19">
        <f t="shared" si="0"/>
        <v>0.64007392086831938</v>
      </c>
      <c r="Y12" s="22">
        <v>0.75</v>
      </c>
      <c r="Z12" s="27"/>
      <c r="AA12" s="27"/>
      <c r="AB12" s="27"/>
    </row>
    <row r="13" spans="1:28" x14ac:dyDescent="0.25">
      <c r="A13" s="9">
        <v>11001</v>
      </c>
      <c r="B13" s="10" t="s">
        <v>34</v>
      </c>
      <c r="C13" s="10">
        <v>3.7664502173619737E-3</v>
      </c>
      <c r="D13" s="9">
        <v>4483318</v>
      </c>
      <c r="E13" s="9">
        <v>2785539</v>
      </c>
      <c r="F13" s="9">
        <v>6274000</v>
      </c>
      <c r="G13" s="11">
        <f t="shared" si="1"/>
        <v>71.458686643289766</v>
      </c>
      <c r="H13" s="11">
        <f t="shared" si="2"/>
        <v>44.39813516098183</v>
      </c>
      <c r="I13" s="12">
        <f t="shared" si="3"/>
        <v>0.55222355753905006</v>
      </c>
      <c r="J13" s="12">
        <v>0.89945556881874966</v>
      </c>
      <c r="K13" s="12">
        <f t="shared" si="4"/>
        <v>0.3472320112796996</v>
      </c>
      <c r="L13" s="11">
        <v>0.93929198339462749</v>
      </c>
      <c r="M13" s="11">
        <v>0.96525484194095224</v>
      </c>
      <c r="N13" s="13">
        <f t="shared" si="7"/>
        <v>0.90665613496798469</v>
      </c>
      <c r="O13" s="9">
        <v>3084</v>
      </c>
      <c r="P13" s="14">
        <v>7834167</v>
      </c>
      <c r="Q13" s="15">
        <v>3.936602321599731E-2</v>
      </c>
      <c r="R13" s="16">
        <v>0.20569598498038139</v>
      </c>
      <c r="S13" s="9">
        <v>437730</v>
      </c>
      <c r="T13" s="9">
        <v>301465</v>
      </c>
      <c r="U13" s="9">
        <v>163260</v>
      </c>
      <c r="V13" s="17">
        <f t="shared" si="5"/>
        <v>3.8398253870939092</v>
      </c>
      <c r="W13" s="18">
        <f t="shared" si="6"/>
        <v>0.35195466426158656</v>
      </c>
      <c r="X13" s="19">
        <f t="shared" si="0"/>
        <v>0.59656075022005706</v>
      </c>
      <c r="Y13" s="22">
        <v>0.75</v>
      </c>
      <c r="Z13" s="27"/>
      <c r="AA13" s="27"/>
      <c r="AB13" s="27"/>
    </row>
    <row r="14" spans="1:28" x14ac:dyDescent="0.25">
      <c r="A14" s="9">
        <v>5001</v>
      </c>
      <c r="B14" s="23" t="s">
        <v>35</v>
      </c>
      <c r="C14" s="23">
        <v>1.6616923543264859E-2</v>
      </c>
      <c r="D14" s="9">
        <v>1591433</v>
      </c>
      <c r="E14" s="9">
        <v>1049790</v>
      </c>
      <c r="F14" s="9">
        <v>2080262</v>
      </c>
      <c r="G14" s="11">
        <f t="shared" si="1"/>
        <v>76.501565668170642</v>
      </c>
      <c r="H14" s="11">
        <f t="shared" si="2"/>
        <v>50.464316513977565</v>
      </c>
      <c r="I14" s="12">
        <f t="shared" si="3"/>
        <v>0.60879216175654793</v>
      </c>
      <c r="J14" s="12">
        <v>0.85096803650464381</v>
      </c>
      <c r="K14" s="12">
        <f t="shared" si="4"/>
        <v>0.24217587474809588</v>
      </c>
      <c r="L14" s="11">
        <v>1.0876542669478797</v>
      </c>
      <c r="M14" s="11">
        <v>0.94251556601927899</v>
      </c>
      <c r="N14" s="13">
        <v>1</v>
      </c>
      <c r="O14" s="9">
        <v>1320</v>
      </c>
      <c r="P14" s="24">
        <v>2573220</v>
      </c>
      <c r="Q14" s="15">
        <v>5.1297596008114343E-2</v>
      </c>
      <c r="R14" s="16">
        <v>0.35750181367570905</v>
      </c>
      <c r="S14" s="9">
        <v>244875</v>
      </c>
      <c r="T14" s="9">
        <v>194992</v>
      </c>
      <c r="U14" s="9">
        <v>104917</v>
      </c>
      <c r="V14" s="17">
        <f t="shared" si="5"/>
        <v>7.0570983696173135</v>
      </c>
      <c r="W14" s="18">
        <f t="shared" si="6"/>
        <v>0.64684677998325513</v>
      </c>
      <c r="X14" s="19">
        <f t="shared" si="0"/>
        <v>0.6903636919287931</v>
      </c>
      <c r="Y14" s="22">
        <v>0.75</v>
      </c>
      <c r="Z14" s="27"/>
      <c r="AA14" s="27"/>
      <c r="AB14" s="27"/>
    </row>
    <row r="15" spans="1:28" x14ac:dyDescent="0.25">
      <c r="A15" s="9">
        <v>20001</v>
      </c>
      <c r="B15" s="10" t="s">
        <v>36</v>
      </c>
      <c r="C15" s="10">
        <v>0.1219754692777882</v>
      </c>
      <c r="D15" s="9">
        <v>191104</v>
      </c>
      <c r="E15" s="9">
        <v>131289</v>
      </c>
      <c r="F15" s="9">
        <v>384393</v>
      </c>
      <c r="G15" s="11">
        <f t="shared" si="1"/>
        <v>49.715785667272819</v>
      </c>
      <c r="H15" s="11">
        <f t="shared" si="2"/>
        <v>34.154888356447699</v>
      </c>
      <c r="I15" s="12">
        <f t="shared" si="3"/>
        <v>0.40379247280777747</v>
      </c>
      <c r="J15" s="12">
        <v>0.66967048113888938</v>
      </c>
      <c r="K15" s="12">
        <f t="shared" si="4"/>
        <v>0.26587800833111191</v>
      </c>
      <c r="L15" s="11">
        <v>0.82815734989648027</v>
      </c>
      <c r="M15" s="11">
        <v>1.1081636639765997</v>
      </c>
      <c r="N15" s="13">
        <f t="shared" si="7"/>
        <v>0.91773388321043448</v>
      </c>
      <c r="O15" s="9">
        <v>519</v>
      </c>
      <c r="P15" s="14">
        <v>544134</v>
      </c>
      <c r="Q15" s="15">
        <v>9.5380917200542509E-2</v>
      </c>
      <c r="R15" s="16">
        <v>0.91837549075541525</v>
      </c>
      <c r="S15" s="9">
        <v>30681</v>
      </c>
      <c r="T15" s="9">
        <v>20783</v>
      </c>
      <c r="U15" s="9">
        <v>11390</v>
      </c>
      <c r="V15" s="17">
        <f t="shared" si="5"/>
        <v>3.850399595197751</v>
      </c>
      <c r="W15" s="18">
        <f t="shared" si="6"/>
        <v>0.35292388590263529</v>
      </c>
      <c r="X15" s="19">
        <f t="shared" si="0"/>
        <v>0.6326189192754631</v>
      </c>
      <c r="Y15" s="22">
        <v>0.75</v>
      </c>
      <c r="Z15" s="27"/>
      <c r="AA15" s="27"/>
      <c r="AB15" s="27"/>
    </row>
    <row r="16" spans="1:28" x14ac:dyDescent="0.25">
      <c r="A16" s="9">
        <v>73001</v>
      </c>
      <c r="B16" s="10" t="s">
        <v>37</v>
      </c>
      <c r="C16" s="10">
        <v>7.1821036106750391E-2</v>
      </c>
      <c r="D16" s="9">
        <v>300644</v>
      </c>
      <c r="E16" s="9">
        <v>221898</v>
      </c>
      <c r="F16" s="9">
        <v>431334</v>
      </c>
      <c r="G16" s="11">
        <f t="shared" si="1"/>
        <v>69.7009741870569</v>
      </c>
      <c r="H16" s="11">
        <f t="shared" si="2"/>
        <v>51.444588184562313</v>
      </c>
      <c r="I16" s="12">
        <f t="shared" si="3"/>
        <v>0.58747142585560153</v>
      </c>
      <c r="J16" s="12">
        <v>0.82104957879798401</v>
      </c>
      <c r="K16" s="12">
        <f t="shared" si="4"/>
        <v>0.23357815294238249</v>
      </c>
      <c r="L16" s="11">
        <v>1.0432742533517247</v>
      </c>
      <c r="M16" s="11">
        <v>0.92347433535150114</v>
      </c>
      <c r="N16" s="13">
        <f t="shared" si="7"/>
        <v>0.96343699770331759</v>
      </c>
      <c r="O16" s="9">
        <v>363</v>
      </c>
      <c r="P16" s="14">
        <v>542724</v>
      </c>
      <c r="Q16" s="15">
        <v>6.6884825436133291E-2</v>
      </c>
      <c r="R16" s="16">
        <v>0.55581869290121566</v>
      </c>
      <c r="S16" s="9">
        <v>25194</v>
      </c>
      <c r="T16" s="9">
        <v>21798</v>
      </c>
      <c r="U16" s="9">
        <v>6798</v>
      </c>
      <c r="V16" s="17">
        <f t="shared" si="5"/>
        <v>3.3037050139665833</v>
      </c>
      <c r="W16" s="18">
        <f t="shared" si="6"/>
        <v>0.30281439174762448</v>
      </c>
      <c r="X16" s="19">
        <f t="shared" si="0"/>
        <v>0.68128033576135949</v>
      </c>
      <c r="Y16" s="22">
        <v>0.75</v>
      </c>
      <c r="Z16" s="27"/>
      <c r="AA16" s="27"/>
      <c r="AB16" s="27"/>
    </row>
    <row r="17" spans="1:28" x14ac:dyDescent="0.25">
      <c r="A17" s="9">
        <v>63001</v>
      </c>
      <c r="B17" s="10" t="s">
        <v>38</v>
      </c>
      <c r="C17" s="10">
        <v>2.4891153882313277E-2</v>
      </c>
      <c r="D17" s="9">
        <v>183776</v>
      </c>
      <c r="E17" s="9">
        <v>127031</v>
      </c>
      <c r="F17" s="9">
        <v>251755</v>
      </c>
      <c r="G17" s="11">
        <f t="shared" si="1"/>
        <v>72.997954360390068</v>
      </c>
      <c r="H17" s="11">
        <f t="shared" si="2"/>
        <v>50.458183551468693</v>
      </c>
      <c r="I17" s="12">
        <f t="shared" si="3"/>
        <v>0.59474091875037249</v>
      </c>
      <c r="J17" s="12">
        <v>0.83770375240624806</v>
      </c>
      <c r="K17" s="12">
        <f t="shared" si="4"/>
        <v>0.24296283365587557</v>
      </c>
      <c r="L17" s="11">
        <v>1.0949924719267554</v>
      </c>
      <c r="M17" s="11">
        <v>0.85943769157911654</v>
      </c>
      <c r="N17" s="13">
        <f t="shared" si="7"/>
        <v>0.94107780236924121</v>
      </c>
      <c r="O17" s="9">
        <v>203</v>
      </c>
      <c r="P17" s="14">
        <v>308463</v>
      </c>
      <c r="Q17" s="15">
        <v>6.581016199673867E-2</v>
      </c>
      <c r="R17" s="16">
        <v>0.54214571140680157</v>
      </c>
      <c r="S17" s="9">
        <v>6373</v>
      </c>
      <c r="T17" s="9">
        <v>6110</v>
      </c>
      <c r="U17" s="9">
        <v>3804</v>
      </c>
      <c r="V17" s="17">
        <f t="shared" si="5"/>
        <v>1.7600165984250948</v>
      </c>
      <c r="W17" s="18">
        <f t="shared" si="6"/>
        <v>0.16132141140468331</v>
      </c>
      <c r="X17" s="19">
        <f t="shared" si="0"/>
        <v>0.66908172736721294</v>
      </c>
      <c r="Y17" s="22">
        <v>0.75</v>
      </c>
      <c r="Z17" s="27"/>
      <c r="AA17" s="27"/>
      <c r="AB17" s="27"/>
    </row>
    <row r="18" spans="1:28" x14ac:dyDescent="0.25">
      <c r="A18" s="9">
        <v>99001</v>
      </c>
      <c r="B18" s="10" t="s">
        <v>39</v>
      </c>
      <c r="C18" s="10">
        <v>0.22679560695888815</v>
      </c>
      <c r="D18" s="9">
        <v>11364</v>
      </c>
      <c r="E18" s="9">
        <v>6522</v>
      </c>
      <c r="F18" s="9">
        <v>14235</v>
      </c>
      <c r="G18" s="11">
        <f t="shared" si="1"/>
        <v>79.831401475237087</v>
      </c>
      <c r="H18" s="11">
        <f t="shared" si="2"/>
        <v>45.816649104320334</v>
      </c>
      <c r="I18" s="12">
        <f t="shared" si="3"/>
        <v>0.5942255005268704</v>
      </c>
      <c r="J18" s="12">
        <v>0.35389401969289208</v>
      </c>
      <c r="K18" s="12">
        <f t="shared" si="4"/>
        <v>-0.24033148083397832</v>
      </c>
      <c r="L18" s="11">
        <v>0.50683523631192895</v>
      </c>
      <c r="M18" s="11">
        <v>1.1701650914406714</v>
      </c>
      <c r="N18" s="13">
        <f t="shared" si="7"/>
        <v>0.59308090064430263</v>
      </c>
      <c r="O18" s="9">
        <v>13</v>
      </c>
      <c r="P18" s="14">
        <v>20578</v>
      </c>
      <c r="Q18" s="15">
        <v>6.3174263776849066E-2</v>
      </c>
      <c r="R18" s="16">
        <v>0.50860908378875203</v>
      </c>
      <c r="S18" s="9">
        <v>151</v>
      </c>
      <c r="T18" s="9">
        <v>60</v>
      </c>
      <c r="U18" s="9">
        <v>6</v>
      </c>
      <c r="V18" s="17">
        <f t="shared" si="5"/>
        <v>0.35150808306605758</v>
      </c>
      <c r="W18" s="18">
        <f t="shared" si="6"/>
        <v>3.2218889373607479E-2</v>
      </c>
      <c r="X18" s="19">
        <f t="shared" si="0"/>
        <v>0.55293932749371921</v>
      </c>
      <c r="Y18" s="22">
        <v>0.75</v>
      </c>
      <c r="Z18" s="27"/>
      <c r="AA18" s="27"/>
      <c r="AB18" s="27"/>
    </row>
    <row r="19" spans="1:28" x14ac:dyDescent="0.25">
      <c r="A19" s="9">
        <v>85001</v>
      </c>
      <c r="B19" s="10" t="s">
        <v>40</v>
      </c>
      <c r="C19" s="10">
        <v>0.14038080901006383</v>
      </c>
      <c r="D19" s="9">
        <v>103913</v>
      </c>
      <c r="E19" s="9">
        <v>63555</v>
      </c>
      <c r="F19" s="9">
        <v>131712</v>
      </c>
      <c r="G19" s="11">
        <f t="shared" si="1"/>
        <v>78.89410228377065</v>
      </c>
      <c r="H19" s="11">
        <f t="shared" si="2"/>
        <v>48.253006559766767</v>
      </c>
      <c r="I19" s="12">
        <f t="shared" si="3"/>
        <v>0.60509444849368321</v>
      </c>
      <c r="J19" s="12">
        <v>0.78956956783079757</v>
      </c>
      <c r="K19" s="12">
        <f t="shared" si="4"/>
        <v>0.18447511933711436</v>
      </c>
      <c r="L19" s="11">
        <v>0.77181833969011482</v>
      </c>
      <c r="M19" s="11">
        <v>1.1020395282397064</v>
      </c>
      <c r="N19" s="13">
        <f t="shared" si="8"/>
        <v>0.85057431895884761</v>
      </c>
      <c r="O19" s="9">
        <v>140</v>
      </c>
      <c r="P19" s="14">
        <v>179355</v>
      </c>
      <c r="Q19" s="15">
        <v>7.8057483761255611E-2</v>
      </c>
      <c r="R19" s="16">
        <v>0.69796882560589235</v>
      </c>
      <c r="S19" s="9">
        <v>3172</v>
      </c>
      <c r="T19" s="9">
        <v>4351</v>
      </c>
      <c r="U19" s="9">
        <v>2180</v>
      </c>
      <c r="V19" s="17">
        <f t="shared" si="5"/>
        <v>1.8033137260368173</v>
      </c>
      <c r="W19" s="18">
        <f t="shared" si="6"/>
        <v>0.16528998405470369</v>
      </c>
      <c r="X19" s="19">
        <f t="shared" si="0"/>
        <v>0.67067934297811493</v>
      </c>
      <c r="Y19" s="22">
        <v>0.75</v>
      </c>
      <c r="Z19" s="27"/>
      <c r="AA19" s="27"/>
      <c r="AB19" s="27"/>
    </row>
    <row r="20" spans="1:28" x14ac:dyDescent="0.25">
      <c r="A20" s="9">
        <v>86001</v>
      </c>
      <c r="B20" s="10" t="s">
        <v>41</v>
      </c>
      <c r="C20" s="10">
        <v>0.30777340808300563</v>
      </c>
      <c r="D20" s="9">
        <v>35700</v>
      </c>
      <c r="E20" s="9">
        <v>27368</v>
      </c>
      <c r="F20" s="9">
        <v>44698</v>
      </c>
      <c r="G20" s="11">
        <f t="shared" si="1"/>
        <v>79.869345384580967</v>
      </c>
      <c r="H20" s="11">
        <f t="shared" si="2"/>
        <v>61.228690321714616</v>
      </c>
      <c r="I20" s="12">
        <f t="shared" si="3"/>
        <v>0.68684952346861161</v>
      </c>
      <c r="J20" s="12">
        <v>0.50151223874815143</v>
      </c>
      <c r="K20" s="12">
        <f t="shared" si="4"/>
        <v>-0.18533728472046018</v>
      </c>
      <c r="L20" s="11">
        <v>0.69322241774649385</v>
      </c>
      <c r="M20" s="11">
        <v>1.0703018495522323</v>
      </c>
      <c r="N20" s="13">
        <f t="shared" si="7"/>
        <v>0.74195723586514262</v>
      </c>
      <c r="O20" s="9">
        <v>21</v>
      </c>
      <c r="P20" s="14">
        <v>59755</v>
      </c>
      <c r="Q20" s="15">
        <v>3.51435026357627E-2</v>
      </c>
      <c r="R20" s="16">
        <v>0.15197270414945108</v>
      </c>
      <c r="S20" s="9">
        <v>69</v>
      </c>
      <c r="T20" s="9">
        <v>64</v>
      </c>
      <c r="U20" s="9">
        <v>28</v>
      </c>
      <c r="V20" s="17">
        <f t="shared" si="5"/>
        <v>8.9811173402504663E-2</v>
      </c>
      <c r="W20" s="18">
        <f t="shared" si="6"/>
        <v>8.2320048948216918E-3</v>
      </c>
      <c r="X20" s="19">
        <f t="shared" si="0"/>
        <v>0.58921943836100732</v>
      </c>
      <c r="Y20" s="22">
        <v>0.75</v>
      </c>
      <c r="Z20" s="27"/>
      <c r="AA20" s="27"/>
      <c r="AB20" s="27"/>
    </row>
    <row r="21" spans="1:28" x14ac:dyDescent="0.25">
      <c r="A21" s="9">
        <v>66001</v>
      </c>
      <c r="B21" s="10" t="s">
        <v>42</v>
      </c>
      <c r="C21" s="10">
        <v>0.15917745937525349</v>
      </c>
      <c r="D21" s="9">
        <v>344695</v>
      </c>
      <c r="E21" s="9">
        <v>218676</v>
      </c>
      <c r="F21" s="9">
        <v>387360</v>
      </c>
      <c r="G21" s="11">
        <f t="shared" si="1"/>
        <v>88.985698058653455</v>
      </c>
      <c r="H21" s="11">
        <f t="shared" si="2"/>
        <v>56.45291201982652</v>
      </c>
      <c r="I21" s="12">
        <f t="shared" si="3"/>
        <v>0.69466026435357298</v>
      </c>
      <c r="J21" s="12">
        <v>0.84055287824622893</v>
      </c>
      <c r="K21" s="12">
        <f t="shared" si="4"/>
        <v>0.14589261389265595</v>
      </c>
      <c r="L21" s="11">
        <v>0.85529749888371098</v>
      </c>
      <c r="M21" s="11">
        <v>0.88591479651194149</v>
      </c>
      <c r="N21" s="13">
        <f t="shared" si="7"/>
        <v>0.75772070968073535</v>
      </c>
      <c r="O21" s="9">
        <v>275</v>
      </c>
      <c r="P21" s="14">
        <v>480803</v>
      </c>
      <c r="Q21" s="15">
        <v>5.7195982554185398E-2</v>
      </c>
      <c r="R21" s="16">
        <v>0.43254719731392216</v>
      </c>
      <c r="S21" s="9">
        <v>10522</v>
      </c>
      <c r="T21" s="9">
        <v>6729</v>
      </c>
      <c r="U21" s="9">
        <v>3802</v>
      </c>
      <c r="V21" s="17">
        <f t="shared" si="5"/>
        <v>1.4595721463191091</v>
      </c>
      <c r="W21" s="18">
        <f t="shared" si="6"/>
        <v>0.13378296483218233</v>
      </c>
      <c r="X21" s="19">
        <f t="shared" si="0"/>
        <v>0.64621757291970461</v>
      </c>
      <c r="Y21" s="22">
        <v>0.75</v>
      </c>
      <c r="Z21" s="27"/>
      <c r="AA21" s="27"/>
      <c r="AB21" s="27"/>
    </row>
    <row r="22" spans="1:28" x14ac:dyDescent="0.25">
      <c r="A22" s="9">
        <v>50001</v>
      </c>
      <c r="B22" s="10" t="s">
        <v>43</v>
      </c>
      <c r="C22" s="10">
        <v>7.9605835009328593E-2</v>
      </c>
      <c r="D22" s="9">
        <v>259009</v>
      </c>
      <c r="E22" s="9">
        <v>162114</v>
      </c>
      <c r="F22" s="9">
        <v>417850</v>
      </c>
      <c r="G22" s="11">
        <f t="shared" si="1"/>
        <v>61.986119420844801</v>
      </c>
      <c r="H22" s="11">
        <f t="shared" si="2"/>
        <v>38.79717602010291</v>
      </c>
      <c r="I22" s="12">
        <f t="shared" si="3"/>
        <v>0.48072753380399669</v>
      </c>
      <c r="J22" s="12">
        <v>0.70906668930956596</v>
      </c>
      <c r="K22" s="12">
        <f t="shared" si="4"/>
        <v>0.22833915550556927</v>
      </c>
      <c r="L22" s="11">
        <v>1.0660061412281823</v>
      </c>
      <c r="M22" s="11">
        <v>1.0068679299420589</v>
      </c>
      <c r="N22" s="13">
        <v>1</v>
      </c>
      <c r="O22" s="9">
        <v>192</v>
      </c>
      <c r="P22" s="14">
        <v>549922</v>
      </c>
      <c r="Q22" s="15">
        <v>3.4914042355097631E-2</v>
      </c>
      <c r="R22" s="16">
        <v>0.14905327276635319</v>
      </c>
      <c r="S22" s="9">
        <v>21000</v>
      </c>
      <c r="T22" s="9">
        <v>14217</v>
      </c>
      <c r="U22" s="9">
        <v>5568</v>
      </c>
      <c r="V22" s="17">
        <f t="shared" si="5"/>
        <v>2.4721687802997514</v>
      </c>
      <c r="W22" s="18">
        <f t="shared" si="6"/>
        <v>0.22659658847843733</v>
      </c>
      <c r="X22" s="19">
        <f t="shared" si="0"/>
        <v>0.57405158724087313</v>
      </c>
      <c r="Y22" s="22">
        <v>0.75</v>
      </c>
      <c r="Z22" s="27"/>
      <c r="AA22" s="27"/>
      <c r="AB22" s="27"/>
    </row>
    <row r="23" spans="1:28" x14ac:dyDescent="0.25">
      <c r="A23" s="9">
        <v>81001</v>
      </c>
      <c r="B23" s="10" t="s">
        <v>44</v>
      </c>
      <c r="C23" s="10">
        <v>0.14070584912701856</v>
      </c>
      <c r="D23" s="9">
        <v>46941</v>
      </c>
      <c r="E23" s="9">
        <v>31885</v>
      </c>
      <c r="F23" s="9">
        <v>71333</v>
      </c>
      <c r="G23" s="11">
        <f t="shared" si="1"/>
        <v>65.805447689007892</v>
      </c>
      <c r="H23" s="11">
        <f t="shared" si="2"/>
        <v>44.698807003771044</v>
      </c>
      <c r="I23" s="12">
        <f t="shared" si="3"/>
        <v>0.53141463277865786</v>
      </c>
      <c r="J23" s="12">
        <v>0.73246629247385586</v>
      </c>
      <c r="K23" s="12">
        <f t="shared" si="4"/>
        <v>0.201051659695198</v>
      </c>
      <c r="L23" s="11">
        <v>0.56072173741105913</v>
      </c>
      <c r="M23" s="11">
        <v>1.116694796718253</v>
      </c>
      <c r="N23" s="13">
        <f t="shared" si="7"/>
        <v>0.62615504657374832</v>
      </c>
      <c r="O23" s="9">
        <v>23</v>
      </c>
      <c r="P23" s="14">
        <v>99143</v>
      </c>
      <c r="Q23" s="15">
        <v>2.3198813834562199E-2</v>
      </c>
      <c r="R23" s="16">
        <v>0</v>
      </c>
      <c r="S23" s="9">
        <v>1128</v>
      </c>
      <c r="T23" s="9">
        <v>725</v>
      </c>
      <c r="U23" s="9">
        <v>601</v>
      </c>
      <c r="V23" s="17">
        <f t="shared" si="5"/>
        <v>0.82507085724660334</v>
      </c>
      <c r="W23" s="18">
        <f t="shared" si="6"/>
        <v>7.5625193148176284E-2</v>
      </c>
      <c r="X23" s="19">
        <f t="shared" si="0"/>
        <v>0.45733509001886224</v>
      </c>
      <c r="Y23" s="21">
        <v>0.5</v>
      </c>
      <c r="Z23" s="27"/>
      <c r="AA23" s="27"/>
      <c r="AB23" s="27"/>
    </row>
    <row r="24" spans="1:28" x14ac:dyDescent="0.25">
      <c r="A24" s="9">
        <v>15001</v>
      </c>
      <c r="B24" s="10" t="s">
        <v>45</v>
      </c>
      <c r="C24" s="10">
        <v>4.2997651854149131E-2</v>
      </c>
      <c r="D24" s="9">
        <v>107257</v>
      </c>
      <c r="E24" s="9">
        <v>78947</v>
      </c>
      <c r="F24" s="9">
        <v>139624</v>
      </c>
      <c r="G24" s="11">
        <f t="shared" si="1"/>
        <v>76.818455279894579</v>
      </c>
      <c r="H24" s="11">
        <f t="shared" si="2"/>
        <v>56.54257147768292</v>
      </c>
      <c r="I24" s="12">
        <f t="shared" si="3"/>
        <v>0.64652924998567585</v>
      </c>
      <c r="J24" s="12">
        <v>0.86251956409037378</v>
      </c>
      <c r="K24" s="12">
        <f t="shared" si="4"/>
        <v>0.21599031410469793</v>
      </c>
      <c r="L24" s="11">
        <v>0.66940751856211267</v>
      </c>
      <c r="M24" s="11">
        <v>1.001529487239821</v>
      </c>
      <c r="N24" s="13">
        <f t="shared" si="7"/>
        <v>0.67043136881999366</v>
      </c>
      <c r="O24" s="9">
        <v>152</v>
      </c>
      <c r="P24" s="14">
        <v>180568</v>
      </c>
      <c r="Q24" s="15">
        <v>8.4178813521775739E-2</v>
      </c>
      <c r="R24" s="16">
        <v>0.77585072375992858</v>
      </c>
      <c r="S24" s="9">
        <v>26738</v>
      </c>
      <c r="T24" s="9">
        <v>15892</v>
      </c>
      <c r="U24" s="9">
        <v>6791</v>
      </c>
      <c r="V24" s="17">
        <f t="shared" si="5"/>
        <v>9.1232481207449094</v>
      </c>
      <c r="W24" s="18">
        <f t="shared" si="6"/>
        <v>0.8362280587300559</v>
      </c>
      <c r="X24" s="19">
        <f t="shared" si="0"/>
        <v>0.68258304713932805</v>
      </c>
      <c r="Y24" s="22">
        <v>0.75</v>
      </c>
      <c r="Z24" s="27"/>
      <c r="AA24" s="27"/>
      <c r="AB24" s="27"/>
    </row>
    <row r="25" spans="1:28" x14ac:dyDescent="0.25">
      <c r="A25" s="9">
        <v>13001</v>
      </c>
      <c r="B25" s="10" t="s">
        <v>46</v>
      </c>
      <c r="C25" s="10">
        <v>0.11224837775857675</v>
      </c>
      <c r="D25" s="9">
        <v>530394</v>
      </c>
      <c r="E25" s="9">
        <v>339861</v>
      </c>
      <c r="F25" s="9">
        <v>771593</v>
      </c>
      <c r="G25" s="11">
        <f t="shared" si="1"/>
        <v>68.740125947228663</v>
      </c>
      <c r="H25" s="11">
        <f t="shared" si="2"/>
        <v>44.046667090033218</v>
      </c>
      <c r="I25" s="12">
        <f t="shared" si="3"/>
        <v>0.53924050632911402</v>
      </c>
      <c r="J25" s="12">
        <v>0.42225198624664245</v>
      </c>
      <c r="K25" s="12">
        <f t="shared" si="4"/>
        <v>-0.11698852008247157</v>
      </c>
      <c r="L25" s="11">
        <v>0.6480424847034072</v>
      </c>
      <c r="M25" s="11">
        <v>1.0430819321441609</v>
      </c>
      <c r="N25" s="13">
        <f t="shared" si="7"/>
        <v>0.67596140705593277</v>
      </c>
      <c r="O25" s="9">
        <v>588</v>
      </c>
      <c r="P25" s="14">
        <v>1043926</v>
      </c>
      <c r="Q25" s="15">
        <v>5.6325831524456721E-2</v>
      </c>
      <c r="R25" s="16">
        <v>0.42147623454484562</v>
      </c>
      <c r="S25" s="9">
        <v>38265</v>
      </c>
      <c r="T25" s="9">
        <v>29306</v>
      </c>
      <c r="U25" s="9">
        <v>20253</v>
      </c>
      <c r="V25" s="17">
        <f t="shared" si="5"/>
        <v>2.8042856166688699</v>
      </c>
      <c r="W25" s="18">
        <f t="shared" si="6"/>
        <v>0.25703809502006142</v>
      </c>
      <c r="X25" s="19">
        <f t="shared" si="0"/>
        <v>0.5484820152140667</v>
      </c>
      <c r="Y25" s="22">
        <v>0.75</v>
      </c>
      <c r="Z25" s="27"/>
      <c r="AA25" s="27"/>
      <c r="AB25" s="27"/>
    </row>
    <row r="26" spans="1:28" x14ac:dyDescent="0.25">
      <c r="A26" s="9">
        <v>27001</v>
      </c>
      <c r="B26" s="10" t="s">
        <v>47</v>
      </c>
      <c r="C26" s="10">
        <v>0.14210757775654731</v>
      </c>
      <c r="D26" s="9">
        <v>65522</v>
      </c>
      <c r="E26" s="9">
        <v>46712</v>
      </c>
      <c r="F26" s="9">
        <v>88754</v>
      </c>
      <c r="G26" s="11">
        <f t="shared" si="1"/>
        <v>73.824278342384574</v>
      </c>
      <c r="H26" s="11">
        <f t="shared" si="2"/>
        <v>52.630867341190253</v>
      </c>
      <c r="I26" s="12">
        <f t="shared" si="3"/>
        <v>0.61108231741667973</v>
      </c>
      <c r="J26" s="12">
        <v>0.52287578229695186</v>
      </c>
      <c r="K26" s="12">
        <f t="shared" si="4"/>
        <v>-8.8206535119727869E-2</v>
      </c>
      <c r="L26" s="11">
        <v>0.47828342114602385</v>
      </c>
      <c r="M26" s="11">
        <v>1.1608917047806879</v>
      </c>
      <c r="N26" s="13">
        <f t="shared" si="7"/>
        <v>0.55523525614254732</v>
      </c>
      <c r="O26" s="9">
        <v>47</v>
      </c>
      <c r="P26" s="14">
        <v>131886</v>
      </c>
      <c r="Q26" s="15">
        <v>3.5636837875134587E-2</v>
      </c>
      <c r="R26" s="16">
        <v>0.15824942609904488</v>
      </c>
      <c r="S26" s="9">
        <v>3321</v>
      </c>
      <c r="T26" s="9">
        <v>3520</v>
      </c>
      <c r="U26" s="9">
        <v>1734</v>
      </c>
      <c r="V26" s="17">
        <f t="shared" si="5"/>
        <v>2.1672757785764474</v>
      </c>
      <c r="W26" s="18">
        <f t="shared" si="6"/>
        <v>0.19865039217016017</v>
      </c>
      <c r="X26" s="19">
        <f t="shared" si="0"/>
        <v>0.50578166907446886</v>
      </c>
      <c r="Y26" s="22">
        <v>0.75</v>
      </c>
      <c r="Z26" s="27"/>
      <c r="AA26" s="27"/>
      <c r="AB26" s="27"/>
    </row>
    <row r="27" spans="1:28" x14ac:dyDescent="0.25">
      <c r="A27" s="9">
        <v>95001</v>
      </c>
      <c r="B27" s="10" t="s">
        <v>48</v>
      </c>
      <c r="C27" s="10">
        <v>0.30508385376464808</v>
      </c>
      <c r="D27" s="9">
        <v>26089</v>
      </c>
      <c r="E27" s="9">
        <v>17633</v>
      </c>
      <c r="F27" s="9">
        <v>38540</v>
      </c>
      <c r="G27" s="11">
        <f t="shared" si="1"/>
        <v>67.693305656460822</v>
      </c>
      <c r="H27" s="11">
        <f t="shared" si="2"/>
        <v>45.752464971458224</v>
      </c>
      <c r="I27" s="12">
        <f t="shared" si="3"/>
        <v>0.54528801245459269</v>
      </c>
      <c r="J27" s="12">
        <v>0.62693669534617213</v>
      </c>
      <c r="K27" s="12">
        <f t="shared" si="4"/>
        <v>8.1648682891579449E-2</v>
      </c>
      <c r="L27" s="11">
        <v>0.39924246301888727</v>
      </c>
      <c r="M27" s="11">
        <v>1.1485383299252792</v>
      </c>
      <c r="N27" s="13">
        <f t="shared" si="7"/>
        <v>0.45854527171096782</v>
      </c>
      <c r="O27" s="9">
        <v>28</v>
      </c>
      <c r="P27" s="14">
        <v>57004</v>
      </c>
      <c r="Q27" s="15">
        <v>4.9119360044909126E-2</v>
      </c>
      <c r="R27" s="16">
        <v>0.32978803936870399</v>
      </c>
      <c r="S27" s="9">
        <v>1373</v>
      </c>
      <c r="T27" s="9">
        <v>430</v>
      </c>
      <c r="U27" s="9">
        <v>226</v>
      </c>
      <c r="V27" s="17">
        <f t="shared" si="5"/>
        <v>1.1864664467990551</v>
      </c>
      <c r="W27" s="18">
        <f t="shared" si="6"/>
        <v>0.10875036175976674</v>
      </c>
      <c r="X27" s="19">
        <f t="shared" si="0"/>
        <v>0.4651133117338806</v>
      </c>
      <c r="Y27" s="21">
        <v>0.5</v>
      </c>
      <c r="Z27" s="27"/>
      <c r="AA27" s="27"/>
      <c r="AB27" s="27"/>
    </row>
    <row r="28" spans="1:28" x14ac:dyDescent="0.25">
      <c r="A28" s="9">
        <v>17001</v>
      </c>
      <c r="B28" s="10" t="s">
        <v>49</v>
      </c>
      <c r="C28" s="10">
        <v>5.5308682572199237E-2</v>
      </c>
      <c r="D28" s="9">
        <v>257412</v>
      </c>
      <c r="E28" s="9">
        <v>176502</v>
      </c>
      <c r="F28" s="9">
        <v>370550</v>
      </c>
      <c r="G28" s="11">
        <f t="shared" si="1"/>
        <v>69.467548239104033</v>
      </c>
      <c r="H28" s="11">
        <f t="shared" si="2"/>
        <v>47.632438267440293</v>
      </c>
      <c r="I28" s="12">
        <f t="shared" si="3"/>
        <v>0.56366482256105788</v>
      </c>
      <c r="J28" s="12">
        <v>0.78646032535806332</v>
      </c>
      <c r="K28" s="12">
        <f t="shared" si="4"/>
        <v>0.22279550279700544</v>
      </c>
      <c r="L28" s="11">
        <v>0.68905453520838134</v>
      </c>
      <c r="M28" s="11">
        <v>0.85850334591545485</v>
      </c>
      <c r="N28" s="13">
        <f t="shared" si="8"/>
        <v>0.59155562399461392</v>
      </c>
      <c r="O28" s="9">
        <v>332</v>
      </c>
      <c r="P28" s="14">
        <v>450074</v>
      </c>
      <c r="Q28" s="15">
        <v>7.3765647426867587E-2</v>
      </c>
      <c r="R28" s="16">
        <v>0.64336363794807216</v>
      </c>
      <c r="S28" s="9">
        <v>13601</v>
      </c>
      <c r="T28" s="9">
        <v>8793</v>
      </c>
      <c r="U28" s="9">
        <v>5132</v>
      </c>
      <c r="V28" s="17">
        <f t="shared" si="5"/>
        <v>2.0386277219597964</v>
      </c>
      <c r="W28" s="18">
        <f t="shared" si="6"/>
        <v>0.18685863629329022</v>
      </c>
      <c r="X28" s="19">
        <f t="shared" si="0"/>
        <v>0.56514657598578844</v>
      </c>
      <c r="Y28" s="22">
        <v>0.75</v>
      </c>
      <c r="Z28" s="27"/>
      <c r="AA28" s="27"/>
      <c r="AB28" s="27"/>
    </row>
    <row r="29" spans="1:28" x14ac:dyDescent="0.25">
      <c r="A29" s="9">
        <v>19001</v>
      </c>
      <c r="B29" s="10" t="s">
        <v>50</v>
      </c>
      <c r="C29" s="10">
        <v>0.17939958371299966</v>
      </c>
      <c r="D29" s="9">
        <v>190418</v>
      </c>
      <c r="E29" s="9">
        <v>128125</v>
      </c>
      <c r="F29" s="9">
        <v>261102</v>
      </c>
      <c r="G29" s="11">
        <f t="shared" si="1"/>
        <v>72.928587295386478</v>
      </c>
      <c r="H29" s="11">
        <f t="shared" si="2"/>
        <v>49.070861196007691</v>
      </c>
      <c r="I29" s="12">
        <f t="shared" si="3"/>
        <v>0.58613951635759209</v>
      </c>
      <c r="J29" s="12">
        <v>0.50959792012065963</v>
      </c>
      <c r="K29" s="12">
        <f t="shared" si="4"/>
        <v>-7.6541596236932463E-2</v>
      </c>
      <c r="L29" s="11">
        <v>0.51528767229108574</v>
      </c>
      <c r="M29" s="11">
        <v>0.94707177065569792</v>
      </c>
      <c r="N29" s="13">
        <f t="shared" si="7"/>
        <v>0.48801440819377156</v>
      </c>
      <c r="O29" s="9">
        <v>286</v>
      </c>
      <c r="P29" s="14">
        <v>328139</v>
      </c>
      <c r="Q29" s="15">
        <v>8.7158186012634892E-2</v>
      </c>
      <c r="R29" s="16">
        <v>0.81375738685012522</v>
      </c>
      <c r="S29" s="9">
        <v>8649</v>
      </c>
      <c r="T29" s="9">
        <v>10832</v>
      </c>
      <c r="U29" s="9">
        <v>4583</v>
      </c>
      <c r="V29" s="17">
        <f t="shared" si="5"/>
        <v>2.4444925270490048</v>
      </c>
      <c r="W29" s="18">
        <f t="shared" si="6"/>
        <v>0.22405980999532582</v>
      </c>
      <c r="X29" s="19">
        <f t="shared" si="0"/>
        <v>0.57274067916421256</v>
      </c>
      <c r="Y29" s="22">
        <v>0.75</v>
      </c>
      <c r="Z29" s="27"/>
      <c r="AA29" s="27"/>
      <c r="AB29" s="27"/>
    </row>
    <row r="30" spans="1:28" x14ac:dyDescent="0.25">
      <c r="A30" s="9">
        <v>94001</v>
      </c>
      <c r="B30" s="10" t="s">
        <v>51</v>
      </c>
      <c r="C30" s="10">
        <v>0.33417633208336966</v>
      </c>
      <c r="D30" s="9">
        <v>13836</v>
      </c>
      <c r="E30" s="9">
        <v>11529</v>
      </c>
      <c r="F30" s="9">
        <v>21956</v>
      </c>
      <c r="G30" s="11">
        <f t="shared" si="1"/>
        <v>63.016942976862815</v>
      </c>
      <c r="H30" s="11">
        <f t="shared" si="2"/>
        <v>52.50956458371288</v>
      </c>
      <c r="I30" s="12">
        <f t="shared" si="3"/>
        <v>0.56712515940972852</v>
      </c>
      <c r="J30" s="12">
        <v>0.49398105066415282</v>
      </c>
      <c r="K30" s="12">
        <f t="shared" si="4"/>
        <v>-7.3144108745575698E-2</v>
      </c>
      <c r="L30" s="11">
        <v>0.22054364007277941</v>
      </c>
      <c r="M30" s="11">
        <v>1.2129425322533347</v>
      </c>
      <c r="N30" s="13">
        <f t="shared" si="7"/>
        <v>0.2675067612622451</v>
      </c>
      <c r="O30" s="9">
        <v>15</v>
      </c>
      <c r="P30" s="14">
        <v>34401</v>
      </c>
      <c r="Q30" s="15">
        <v>4.360338362256911E-2</v>
      </c>
      <c r="R30" s="16">
        <v>0.25960807345419851</v>
      </c>
      <c r="S30" s="9">
        <v>1</v>
      </c>
      <c r="T30" s="9">
        <v>2</v>
      </c>
      <c r="U30" s="9">
        <v>0</v>
      </c>
      <c r="V30" s="17">
        <f t="shared" si="5"/>
        <v>2.9068922415046074E-3</v>
      </c>
      <c r="W30" s="18">
        <f t="shared" si="6"/>
        <v>2.6644291856137554E-4</v>
      </c>
      <c r="X30" s="19">
        <f t="shared" si="0"/>
        <v>0.40276914124759561</v>
      </c>
      <c r="Y30" s="21">
        <v>0.5</v>
      </c>
      <c r="Z30" s="27"/>
      <c r="AA30" s="27"/>
      <c r="AB30" s="27"/>
    </row>
    <row r="31" spans="1:28" x14ac:dyDescent="0.25">
      <c r="A31" s="9">
        <v>88001</v>
      </c>
      <c r="B31" s="10" t="s">
        <v>52</v>
      </c>
      <c r="C31" s="10">
        <v>0.27285822072844501</v>
      </c>
      <c r="D31" s="9">
        <v>40907</v>
      </c>
      <c r="E31" s="9">
        <v>32361</v>
      </c>
      <c r="F31" s="9">
        <v>44571</v>
      </c>
      <c r="G31" s="11">
        <f t="shared" si="1"/>
        <v>91.779408135334634</v>
      </c>
      <c r="H31" s="11">
        <f t="shared" si="2"/>
        <v>72.605505822171367</v>
      </c>
      <c r="I31" s="12">
        <f t="shared" si="3"/>
        <v>0.80275066747436685</v>
      </c>
      <c r="J31" s="12">
        <v>0.91313753285772492</v>
      </c>
      <c r="K31" s="12">
        <f t="shared" si="4"/>
        <v>0.11038686538335807</v>
      </c>
      <c r="L31" s="11">
        <v>0.64174155724309812</v>
      </c>
      <c r="M31" s="11">
        <v>0.94196734503045365</v>
      </c>
      <c r="N31" s="13">
        <f t="shared" si="7"/>
        <v>0.60449959087199001</v>
      </c>
      <c r="O31" s="9">
        <v>30</v>
      </c>
      <c r="P31" s="14">
        <v>58316</v>
      </c>
      <c r="Q31" s="15">
        <v>5.1443857603402157E-2</v>
      </c>
      <c r="R31" s="16">
        <v>0.35936270519988733</v>
      </c>
      <c r="S31" s="9">
        <v>169</v>
      </c>
      <c r="T31" s="9">
        <v>119</v>
      </c>
      <c r="U31" s="9">
        <v>59</v>
      </c>
      <c r="V31" s="17">
        <f t="shared" si="5"/>
        <v>0.1983446509820061</v>
      </c>
      <c r="W31" s="18">
        <f t="shared" si="6"/>
        <v>1.8180078000183876E-2</v>
      </c>
      <c r="X31" s="19">
        <f t="shared" si="0"/>
        <v>0.63753862067877265</v>
      </c>
      <c r="Y31" s="22">
        <v>0.75</v>
      </c>
      <c r="Z31" s="27"/>
      <c r="AA31" s="27"/>
      <c r="AB31" s="27"/>
    </row>
    <row r="32" spans="1:28" x14ac:dyDescent="0.25">
      <c r="A32" s="9">
        <v>97001</v>
      </c>
      <c r="B32" s="10" t="s">
        <v>53</v>
      </c>
      <c r="C32" s="10">
        <v>0.68647797825516654</v>
      </c>
      <c r="D32" s="9">
        <v>9240</v>
      </c>
      <c r="E32" s="9">
        <v>8189</v>
      </c>
      <c r="F32" s="9">
        <v>19102</v>
      </c>
      <c r="G32" s="11">
        <f t="shared" si="1"/>
        <v>48.371898230551771</v>
      </c>
      <c r="H32" s="11">
        <f t="shared" si="2"/>
        <v>42.86985655952256</v>
      </c>
      <c r="I32" s="12">
        <f t="shared" si="3"/>
        <v>0.45070673227934244</v>
      </c>
      <c r="J32" s="12">
        <v>0.45497427193506867</v>
      </c>
      <c r="K32" s="12">
        <f t="shared" si="4"/>
        <v>4.2675396557262379E-3</v>
      </c>
      <c r="L32" s="11">
        <v>0.13940257284873514</v>
      </c>
      <c r="M32" s="11">
        <v>1.2784298350667327</v>
      </c>
      <c r="N32" s="13">
        <f t="shared" si="7"/>
        <v>0.17821640821488666</v>
      </c>
      <c r="O32" s="9">
        <v>13</v>
      </c>
      <c r="P32" s="14">
        <v>34307</v>
      </c>
      <c r="Q32" s="15">
        <v>3.7893141341417205E-2</v>
      </c>
      <c r="R32" s="16">
        <v>0.18695645604848035</v>
      </c>
      <c r="S32" s="9">
        <v>1</v>
      </c>
      <c r="T32" s="9">
        <v>0</v>
      </c>
      <c r="U32" s="9">
        <v>0</v>
      </c>
      <c r="V32" s="17">
        <f t="shared" si="5"/>
        <v>9.7161900875428718E-4</v>
      </c>
      <c r="W32" s="18">
        <f t="shared" si="6"/>
        <v>8.9057654331282053E-5</v>
      </c>
      <c r="X32" s="19">
        <f t="shared" si="0"/>
        <v>0.30686620989412583</v>
      </c>
      <c r="Y32" s="21">
        <v>0.5</v>
      </c>
      <c r="Z32" s="27"/>
      <c r="AA32" s="27"/>
      <c r="AB32" s="27"/>
    </row>
    <row r="33" spans="1:28" x14ac:dyDescent="0.25">
      <c r="A33" s="9">
        <v>76001</v>
      </c>
      <c r="B33" s="10" t="s">
        <v>54</v>
      </c>
      <c r="C33" s="10">
        <v>2.0658810604976801E-2</v>
      </c>
      <c r="D33" s="9">
        <v>1225258</v>
      </c>
      <c r="E33" s="9">
        <v>757951</v>
      </c>
      <c r="F33" s="9">
        <v>1756915</v>
      </c>
      <c r="G33" s="11">
        <f t="shared" si="1"/>
        <v>69.739173494449076</v>
      </c>
      <c r="H33" s="11">
        <f t="shared" si="2"/>
        <v>43.141017066847283</v>
      </c>
      <c r="I33" s="12">
        <f t="shared" si="3"/>
        <v>0.53780279637887995</v>
      </c>
      <c r="J33" s="12">
        <v>0.74399632666470095</v>
      </c>
      <c r="K33" s="12">
        <f t="shared" si="4"/>
        <v>0.20619353028582099</v>
      </c>
      <c r="L33" s="11">
        <v>0.84781110587211195</v>
      </c>
      <c r="M33" s="11">
        <v>0.93494302497316684</v>
      </c>
      <c r="N33" s="13">
        <f t="shared" si="7"/>
        <v>0.79265507992991813</v>
      </c>
      <c r="O33" s="9">
        <v>1179</v>
      </c>
      <c r="P33" s="14">
        <v>2264748</v>
      </c>
      <c r="Q33" s="15">
        <v>5.2058772101796755E-2</v>
      </c>
      <c r="R33" s="16">
        <v>0.36718628442384654</v>
      </c>
      <c r="S33" s="9">
        <v>50924</v>
      </c>
      <c r="T33" s="9">
        <v>51427</v>
      </c>
      <c r="U33" s="9">
        <v>28362</v>
      </c>
      <c r="V33" s="17">
        <f t="shared" si="5"/>
        <v>1.9238785065711503</v>
      </c>
      <c r="W33" s="18">
        <f t="shared" si="6"/>
        <v>0.17634083469946382</v>
      </c>
      <c r="X33" s="19">
        <f t="shared" si="0"/>
        <v>0.5705929065669656</v>
      </c>
      <c r="Y33" s="22">
        <v>0.75</v>
      </c>
      <c r="Z33" s="27"/>
      <c r="AA33" s="27"/>
      <c r="AB33" s="27"/>
    </row>
    <row r="34" spans="1:28" x14ac:dyDescent="0.25">
      <c r="L34" s="11"/>
    </row>
    <row r="35" spans="1:28" x14ac:dyDescent="0.25">
      <c r="Q35" s="26">
        <v>2.3198813834562199E-2</v>
      </c>
      <c r="V35" s="27"/>
    </row>
    <row r="36" spans="1:28" x14ac:dyDescent="0.25">
      <c r="Q36" s="26">
        <v>0.10179640718562875</v>
      </c>
    </row>
  </sheetData>
  <autoFilter ref="A1:Y33" xr:uid="{8BA39D06-2A74-4919-B1DE-502EC8445679}"/>
  <pageMargins left="0.7" right="0.7" top="0.75" bottom="0.75" header="0.3" footer="0.3"/>
  <pageSetup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1CFDB-212A-466D-A314-D4FF99E2DA2D}">
  <dimension ref="A1:Z36"/>
  <sheetViews>
    <sheetView topLeftCell="H1" zoomScale="85" zoomScaleNormal="85" workbookViewId="0">
      <selection activeCell="M2" sqref="M2:M33"/>
    </sheetView>
  </sheetViews>
  <sheetFormatPr baseColWidth="10" defaultColWidth="11.42578125" defaultRowHeight="15.75" x14ac:dyDescent="0.25"/>
  <cols>
    <col min="1" max="1" width="11.42578125" style="8"/>
    <col min="2" max="2" width="11.42578125" style="8" customWidth="1"/>
    <col min="3" max="3" width="11.42578125" style="8" hidden="1" customWidth="1"/>
    <col min="4" max="16" width="11.42578125" style="8" customWidth="1"/>
    <col min="17" max="21" width="11.42578125" style="8"/>
    <col min="22" max="22" width="22.140625" style="8" customWidth="1"/>
    <col min="23" max="16384" width="11.42578125" style="8"/>
  </cols>
  <sheetData>
    <row r="1" spans="1:26" x14ac:dyDescent="0.25">
      <c r="A1" s="1" t="s">
        <v>0</v>
      </c>
      <c r="B1" s="1" t="s">
        <v>1</v>
      </c>
      <c r="C1" s="1" t="s">
        <v>2</v>
      </c>
      <c r="D1" s="2" t="s">
        <v>70</v>
      </c>
      <c r="E1" s="2" t="s">
        <v>71</v>
      </c>
      <c r="F1" s="2" t="s">
        <v>5</v>
      </c>
      <c r="G1" s="2" t="s">
        <v>72</v>
      </c>
      <c r="H1" s="2" t="s">
        <v>73</v>
      </c>
      <c r="I1" s="2" t="s">
        <v>74</v>
      </c>
      <c r="J1" s="3" t="s">
        <v>9</v>
      </c>
      <c r="K1" s="4" t="s">
        <v>10</v>
      </c>
      <c r="L1" s="3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6" t="s">
        <v>58</v>
      </c>
      <c r="R1" s="6" t="s">
        <v>69</v>
      </c>
      <c r="S1" s="6" t="s">
        <v>75</v>
      </c>
      <c r="T1" s="6" t="s">
        <v>19</v>
      </c>
      <c r="U1" s="6" t="s">
        <v>20</v>
      </c>
      <c r="V1" s="7" t="s">
        <v>68</v>
      </c>
      <c r="W1" s="7" t="s">
        <v>22</v>
      </c>
    </row>
    <row r="2" spans="1:26" x14ac:dyDescent="0.25">
      <c r="A2" s="9">
        <v>91001</v>
      </c>
      <c r="B2" s="10" t="s">
        <v>23</v>
      </c>
      <c r="C2" s="10">
        <v>0.28850052154061129</v>
      </c>
      <c r="D2" s="9">
        <v>32252</v>
      </c>
      <c r="E2" s="9">
        <v>30461</v>
      </c>
      <c r="F2" s="9">
        <v>32817</v>
      </c>
      <c r="G2" s="11">
        <f>D2*100/F2</f>
        <v>98.278331352652586</v>
      </c>
      <c r="H2" s="11">
        <f>E2*100/F2</f>
        <v>92.820794100618585</v>
      </c>
      <c r="I2" s="12">
        <f>((G2*0.4)+(H2*0.6))/100</f>
        <v>0.95003809001432193</v>
      </c>
      <c r="J2" s="11">
        <v>1.3149529653582326</v>
      </c>
      <c r="K2" s="11">
        <v>1.1869051737092216</v>
      </c>
      <c r="L2" s="13">
        <v>1</v>
      </c>
      <c r="M2" s="9">
        <v>27</v>
      </c>
      <c r="N2" s="14">
        <v>50811</v>
      </c>
      <c r="O2" s="15">
        <v>5.31381000177127E-2</v>
      </c>
      <c r="P2" s="16">
        <v>0.38091861222038587</v>
      </c>
      <c r="Q2" s="9">
        <v>380</v>
      </c>
      <c r="R2" s="9">
        <v>352</v>
      </c>
      <c r="S2" s="9">
        <v>192</v>
      </c>
      <c r="T2" s="17">
        <f>(AVERAGE(Q2:S2))/N2*100</f>
        <v>0.60616795575761151</v>
      </c>
      <c r="U2" s="18">
        <f>T2/10.91</f>
        <v>5.5560765880624335E-2</v>
      </c>
      <c r="V2" s="19">
        <f t="shared" ref="V2:V33" si="0">(I2*0.5)+(L2*0.3)+(P2*0.15)+(U2*0.05)</f>
        <v>0.83493487513425013</v>
      </c>
      <c r="W2" s="20">
        <v>1</v>
      </c>
      <c r="X2" s="27"/>
      <c r="Y2" s="27"/>
      <c r="Z2" s="27"/>
    </row>
    <row r="3" spans="1:26" x14ac:dyDescent="0.25">
      <c r="A3" s="9">
        <v>18001</v>
      </c>
      <c r="B3" s="10" t="s">
        <v>24</v>
      </c>
      <c r="C3" s="10">
        <v>0.11729648419402994</v>
      </c>
      <c r="D3" s="9">
        <v>67364</v>
      </c>
      <c r="E3" s="9">
        <v>45872</v>
      </c>
      <c r="F3" s="9">
        <v>127245</v>
      </c>
      <c r="G3" s="11">
        <f t="shared" ref="G3:G33" si="1">D3*100/F3</f>
        <v>52.940390585091755</v>
      </c>
      <c r="H3" s="11">
        <f t="shared" ref="H3:H33" si="2">E3*100/F3</f>
        <v>36.050139494675626</v>
      </c>
      <c r="I3" s="12">
        <f t="shared" ref="I3:I33" si="3">((G3*0.4)+(H3*0.6))/100</f>
        <v>0.42806239930842083</v>
      </c>
      <c r="J3" s="11">
        <v>1.0866361098427268</v>
      </c>
      <c r="K3" s="11">
        <v>1.0910250514755206</v>
      </c>
      <c r="L3" s="13">
        <v>1</v>
      </c>
      <c r="M3" s="9">
        <v>120</v>
      </c>
      <c r="N3" s="14">
        <v>174839</v>
      </c>
      <c r="O3" s="15">
        <v>6.8634572378016345E-2</v>
      </c>
      <c r="P3" s="16">
        <v>0.57808078601731883</v>
      </c>
      <c r="Q3" s="9">
        <v>1952</v>
      </c>
      <c r="R3" s="9">
        <v>1850</v>
      </c>
      <c r="S3" s="9">
        <v>1008</v>
      </c>
      <c r="T3" s="17">
        <f t="shared" ref="T3:T33" si="4">(AVERAGE(Q3:S3))/N3*100</f>
        <v>0.917034147606274</v>
      </c>
      <c r="U3" s="18">
        <f t="shared" ref="U3:U33" si="5">T3/10.91</f>
        <v>8.4054458992325748E-2</v>
      </c>
      <c r="V3" s="19">
        <f t="shared" si="0"/>
        <v>0.60494604050642453</v>
      </c>
      <c r="W3" s="22">
        <v>0.75</v>
      </c>
      <c r="X3" s="27"/>
      <c r="Y3" s="27"/>
      <c r="Z3" s="27"/>
    </row>
    <row r="4" spans="1:26" x14ac:dyDescent="0.25">
      <c r="A4" s="9">
        <v>8001</v>
      </c>
      <c r="B4" s="10" t="s">
        <v>25</v>
      </c>
      <c r="C4" s="10">
        <v>4.7105734255814205E-4</v>
      </c>
      <c r="D4" s="9">
        <v>747921</v>
      </c>
      <c r="E4" s="9">
        <v>452830</v>
      </c>
      <c r="F4" s="9">
        <v>981149</v>
      </c>
      <c r="G4" s="11">
        <f t="shared" si="1"/>
        <v>76.22909466350167</v>
      </c>
      <c r="H4" s="11">
        <f t="shared" si="2"/>
        <v>46.153030783295911</v>
      </c>
      <c r="I4" s="12">
        <f t="shared" si="3"/>
        <v>0.58183456335378214</v>
      </c>
      <c r="J4" s="11">
        <v>1.7718162398866459</v>
      </c>
      <c r="K4" s="11">
        <v>0.998399752052197</v>
      </c>
      <c r="L4" s="13">
        <v>1</v>
      </c>
      <c r="M4" s="9">
        <v>1172</v>
      </c>
      <c r="N4" s="14">
        <v>1297082</v>
      </c>
      <c r="O4" s="15">
        <v>9.0356662107715618E-2</v>
      </c>
      <c r="P4" s="16">
        <v>0.85445171295746936</v>
      </c>
      <c r="Q4" s="9">
        <v>62244</v>
      </c>
      <c r="R4" s="9">
        <v>50393</v>
      </c>
      <c r="S4" s="9">
        <v>26641</v>
      </c>
      <c r="T4" s="17">
        <f t="shared" si="4"/>
        <v>3.5792648421610971</v>
      </c>
      <c r="U4" s="18">
        <f t="shared" si="5"/>
        <v>0.32807193786994471</v>
      </c>
      <c r="V4" s="19">
        <f t="shared" si="0"/>
        <v>0.73548863551400867</v>
      </c>
      <c r="W4" s="22">
        <v>0.75</v>
      </c>
      <c r="X4" s="27"/>
      <c r="Y4" s="27"/>
      <c r="Z4" s="27"/>
    </row>
    <row r="5" spans="1:26" x14ac:dyDescent="0.25">
      <c r="A5" s="9">
        <v>41001</v>
      </c>
      <c r="B5" s="10" t="s">
        <v>26</v>
      </c>
      <c r="C5" s="10">
        <v>6.5884594447468706E-2</v>
      </c>
      <c r="D5" s="9">
        <v>177457</v>
      </c>
      <c r="E5" s="9">
        <v>112158</v>
      </c>
      <c r="F5" s="9">
        <v>271640</v>
      </c>
      <c r="G5" s="11">
        <f t="shared" si="1"/>
        <v>65.328007657193339</v>
      </c>
      <c r="H5" s="11">
        <f t="shared" si="2"/>
        <v>41.289206302459135</v>
      </c>
      <c r="I5" s="12">
        <f t="shared" si="3"/>
        <v>0.5090472684435281</v>
      </c>
      <c r="J5" s="11">
        <v>1.2991717290195919</v>
      </c>
      <c r="K5" s="11">
        <v>1.0010733560143785</v>
      </c>
      <c r="L5" s="13">
        <v>1</v>
      </c>
      <c r="M5" s="9">
        <v>374</v>
      </c>
      <c r="N5" s="14">
        <v>367400</v>
      </c>
      <c r="O5" s="15">
        <v>0.10179640718562875</v>
      </c>
      <c r="P5" s="16">
        <v>1</v>
      </c>
      <c r="Q5" s="9">
        <v>13042</v>
      </c>
      <c r="R5" s="9">
        <v>11159</v>
      </c>
      <c r="S5" s="9">
        <v>4308</v>
      </c>
      <c r="T5" s="17">
        <f t="shared" si="4"/>
        <v>2.5865541643984757</v>
      </c>
      <c r="U5" s="18">
        <f t="shared" si="5"/>
        <v>0.2370810416497228</v>
      </c>
      <c r="V5" s="19">
        <f t="shared" si="0"/>
        <v>0.71637768630425025</v>
      </c>
      <c r="W5" s="22">
        <v>0.75</v>
      </c>
      <c r="X5" s="27"/>
      <c r="Y5" s="27"/>
      <c r="Z5" s="27"/>
    </row>
    <row r="6" spans="1:26" x14ac:dyDescent="0.25">
      <c r="A6" s="9">
        <v>47001</v>
      </c>
      <c r="B6" s="10" t="s">
        <v>27</v>
      </c>
      <c r="C6" s="10">
        <v>0.10252861627228833</v>
      </c>
      <c r="D6" s="9">
        <v>193452</v>
      </c>
      <c r="E6" s="9">
        <v>139940</v>
      </c>
      <c r="F6" s="9">
        <v>401337</v>
      </c>
      <c r="G6" s="11">
        <f t="shared" si="1"/>
        <v>48.201885198723268</v>
      </c>
      <c r="H6" s="11">
        <f t="shared" si="2"/>
        <v>34.868452198526427</v>
      </c>
      <c r="I6" s="12">
        <f t="shared" si="3"/>
        <v>0.40201825398605168</v>
      </c>
      <c r="J6" s="11">
        <v>1.1050196639783954</v>
      </c>
      <c r="K6" s="11">
        <v>1.0592354771276329</v>
      </c>
      <c r="L6" s="13">
        <v>1</v>
      </c>
      <c r="M6" s="9">
        <v>293</v>
      </c>
      <c r="N6" s="14">
        <v>546979</v>
      </c>
      <c r="O6" s="15">
        <v>5.3566955952605126E-2</v>
      </c>
      <c r="P6" s="16">
        <v>0.38637496166580571</v>
      </c>
      <c r="Q6" s="9">
        <v>25881</v>
      </c>
      <c r="R6" s="9">
        <v>22412</v>
      </c>
      <c r="S6" s="9">
        <v>12116</v>
      </c>
      <c r="T6" s="17">
        <f t="shared" si="4"/>
        <v>3.6813722891250547</v>
      </c>
      <c r="U6" s="18">
        <f t="shared" si="5"/>
        <v>0.33743100725252562</v>
      </c>
      <c r="V6" s="19">
        <f t="shared" si="0"/>
        <v>0.57583692160552302</v>
      </c>
      <c r="W6" s="22">
        <v>0.75</v>
      </c>
      <c r="X6" s="27"/>
      <c r="Y6" s="27"/>
      <c r="Z6" s="27"/>
    </row>
    <row r="7" spans="1:26" x14ac:dyDescent="0.25">
      <c r="A7" s="9">
        <v>44001</v>
      </c>
      <c r="B7" s="10" t="s">
        <v>28</v>
      </c>
      <c r="C7" s="10">
        <v>0.26784217792525494</v>
      </c>
      <c r="D7" s="9">
        <v>86492</v>
      </c>
      <c r="E7" s="9">
        <v>64883</v>
      </c>
      <c r="F7" s="9">
        <v>134773</v>
      </c>
      <c r="G7" s="11">
        <f t="shared" si="1"/>
        <v>64.17605900291602</v>
      </c>
      <c r="H7" s="11">
        <f t="shared" si="2"/>
        <v>48.142432089513477</v>
      </c>
      <c r="I7" s="12">
        <f t="shared" si="3"/>
        <v>0.54555882854874493</v>
      </c>
      <c r="J7" s="11">
        <v>0.5322488291587425</v>
      </c>
      <c r="K7" s="11">
        <v>1.1927560478205301</v>
      </c>
      <c r="L7" s="13">
        <f t="shared" ref="L7:L33" si="6">J7*K7</f>
        <v>0.63484300992448628</v>
      </c>
      <c r="M7" s="9">
        <v>109</v>
      </c>
      <c r="N7" s="14">
        <v>206435</v>
      </c>
      <c r="O7" s="15">
        <v>5.2801123840434033E-2</v>
      </c>
      <c r="P7" s="16">
        <v>0.3766312522273958</v>
      </c>
      <c r="Q7" s="9">
        <v>1282</v>
      </c>
      <c r="R7" s="9">
        <v>899</v>
      </c>
      <c r="S7" s="9">
        <v>2413</v>
      </c>
      <c r="T7" s="17">
        <f t="shared" si="4"/>
        <v>0.74179927499374299</v>
      </c>
      <c r="U7" s="18">
        <f t="shared" si="5"/>
        <v>6.7992600824357749E-2</v>
      </c>
      <c r="V7" s="19">
        <f t="shared" si="0"/>
        <v>0.5231266351270456</v>
      </c>
      <c r="W7" s="22">
        <v>0.75</v>
      </c>
      <c r="X7" s="27"/>
      <c r="Y7" s="27"/>
      <c r="Z7" s="27"/>
    </row>
    <row r="8" spans="1:26" x14ac:dyDescent="0.25">
      <c r="A8" s="9">
        <v>54001</v>
      </c>
      <c r="B8" s="10" t="s">
        <v>29</v>
      </c>
      <c r="C8" s="10">
        <v>3.6167439404689229E-2</v>
      </c>
      <c r="D8" s="9">
        <v>378624</v>
      </c>
      <c r="E8" s="9">
        <v>255387</v>
      </c>
      <c r="F8" s="9">
        <v>591421</v>
      </c>
      <c r="G8" s="11">
        <f t="shared" si="1"/>
        <v>64.019370296286397</v>
      </c>
      <c r="H8" s="11">
        <f t="shared" si="2"/>
        <v>43.181929623736728</v>
      </c>
      <c r="I8" s="12">
        <f t="shared" si="3"/>
        <v>0.51516905892756593</v>
      </c>
      <c r="J8" s="11">
        <v>0.94186165849352066</v>
      </c>
      <c r="K8" s="11">
        <v>1.025444826255536</v>
      </c>
      <c r="L8" s="13">
        <v>1</v>
      </c>
      <c r="M8" s="9">
        <v>425</v>
      </c>
      <c r="N8" s="14">
        <v>787891</v>
      </c>
      <c r="O8" s="15">
        <v>5.39414715994979E-2</v>
      </c>
      <c r="P8" s="16">
        <v>0.39113993767747507</v>
      </c>
      <c r="Q8" s="9">
        <v>15912</v>
      </c>
      <c r="R8" s="9">
        <v>10385</v>
      </c>
      <c r="S8" s="9">
        <v>4864</v>
      </c>
      <c r="T8" s="17">
        <f t="shared" si="4"/>
        <v>1.3183295658917287</v>
      </c>
      <c r="U8" s="18">
        <f t="shared" si="5"/>
        <v>0.12083680713948017</v>
      </c>
      <c r="V8" s="19">
        <f t="shared" si="0"/>
        <v>0.62229736047237816</v>
      </c>
      <c r="W8" s="22">
        <v>0.75</v>
      </c>
      <c r="X8" s="27"/>
      <c r="Y8" s="27"/>
      <c r="Z8" s="27"/>
    </row>
    <row r="9" spans="1:26" x14ac:dyDescent="0.25">
      <c r="A9" s="9">
        <v>23001</v>
      </c>
      <c r="B9" s="10" t="s">
        <v>30</v>
      </c>
      <c r="C9" s="10">
        <v>0.21908399043877241</v>
      </c>
      <c r="D9" s="9">
        <v>209770</v>
      </c>
      <c r="E9" s="9">
        <v>150791</v>
      </c>
      <c r="F9" s="9">
        <v>377680</v>
      </c>
      <c r="G9" s="11">
        <f t="shared" si="1"/>
        <v>55.54172844736285</v>
      </c>
      <c r="H9" s="11">
        <f t="shared" si="2"/>
        <v>39.925598390171572</v>
      </c>
      <c r="I9" s="12">
        <f t="shared" si="3"/>
        <v>0.46172050413048082</v>
      </c>
      <c r="J9" s="11">
        <v>1.3121214719338483</v>
      </c>
      <c r="K9" s="11">
        <v>1.0249671843026491</v>
      </c>
      <c r="L9" s="13">
        <v>1</v>
      </c>
      <c r="M9" s="9">
        <v>495</v>
      </c>
      <c r="N9" s="14">
        <v>509558</v>
      </c>
      <c r="O9" s="15">
        <v>9.7143014141667872E-2</v>
      </c>
      <c r="P9" s="16">
        <v>0.94079471335495113</v>
      </c>
      <c r="Q9" s="9">
        <v>39618</v>
      </c>
      <c r="R9" s="9">
        <v>41607</v>
      </c>
      <c r="S9" s="9">
        <v>22949</v>
      </c>
      <c r="T9" s="17">
        <f t="shared" si="4"/>
        <v>6.814664212251925</v>
      </c>
      <c r="U9" s="18">
        <f t="shared" si="5"/>
        <v>0.62462550066470435</v>
      </c>
      <c r="V9" s="19">
        <f t="shared" si="0"/>
        <v>0.70321073410171819</v>
      </c>
      <c r="W9" s="22">
        <v>0.75</v>
      </c>
      <c r="X9" s="27"/>
      <c r="Y9" s="27"/>
      <c r="Z9" s="27"/>
    </row>
    <row r="10" spans="1:26" x14ac:dyDescent="0.25">
      <c r="A10" s="9">
        <v>70001</v>
      </c>
      <c r="B10" s="10" t="s">
        <v>31</v>
      </c>
      <c r="C10" s="10">
        <v>0.11838812059235998</v>
      </c>
      <c r="D10" s="9">
        <v>128451</v>
      </c>
      <c r="E10" s="9">
        <v>91435</v>
      </c>
      <c r="F10" s="9">
        <v>219328</v>
      </c>
      <c r="G10" s="11">
        <f t="shared" si="1"/>
        <v>58.565709804493729</v>
      </c>
      <c r="H10" s="11">
        <f t="shared" si="2"/>
        <v>41.688703676685151</v>
      </c>
      <c r="I10" s="12">
        <f t="shared" si="3"/>
        <v>0.48439506127808585</v>
      </c>
      <c r="J10" s="11">
        <v>0.89616490989508935</v>
      </c>
      <c r="K10" s="11">
        <v>1.0392748069699411</v>
      </c>
      <c r="L10" s="13">
        <f t="shared" si="6"/>
        <v>0.9313616137444537</v>
      </c>
      <c r="M10" s="9">
        <v>283</v>
      </c>
      <c r="N10" s="14">
        <v>298062</v>
      </c>
      <c r="O10" s="15">
        <v>9.4946688943910992E-2</v>
      </c>
      <c r="P10" s="16">
        <v>0.91285078906776973</v>
      </c>
      <c r="Q10" s="9">
        <v>30876</v>
      </c>
      <c r="R10" s="9">
        <v>22635</v>
      </c>
      <c r="S10" s="9">
        <v>10069</v>
      </c>
      <c r="T10" s="17">
        <f t="shared" si="4"/>
        <v>7.1103774829845241</v>
      </c>
      <c r="U10" s="18">
        <f t="shared" si="5"/>
        <v>0.65173029174926889</v>
      </c>
      <c r="V10" s="19">
        <f t="shared" si="0"/>
        <v>0.69112014771000785</v>
      </c>
      <c r="W10" s="22">
        <v>0.75</v>
      </c>
      <c r="X10" s="27"/>
      <c r="Y10" s="27"/>
      <c r="Z10" s="27"/>
    </row>
    <row r="11" spans="1:26" x14ac:dyDescent="0.25">
      <c r="A11" s="9">
        <v>68001</v>
      </c>
      <c r="B11" s="10" t="s">
        <v>32</v>
      </c>
      <c r="C11" s="10">
        <v>1.6414632677214706E-2</v>
      </c>
      <c r="D11" s="9">
        <v>355348</v>
      </c>
      <c r="E11" s="9">
        <v>255811</v>
      </c>
      <c r="F11" s="9">
        <v>488581</v>
      </c>
      <c r="G11" s="11">
        <f t="shared" si="1"/>
        <v>72.730621943956066</v>
      </c>
      <c r="H11" s="11">
        <f t="shared" si="2"/>
        <v>52.357950882248801</v>
      </c>
      <c r="I11" s="12">
        <f t="shared" si="3"/>
        <v>0.60507019306931709</v>
      </c>
      <c r="J11" s="11">
        <v>1.0652725656538364</v>
      </c>
      <c r="K11" s="11">
        <v>0.94233114673059659</v>
      </c>
      <c r="L11" s="13">
        <v>1</v>
      </c>
      <c r="M11" s="9">
        <v>340</v>
      </c>
      <c r="N11" s="14">
        <v>614269</v>
      </c>
      <c r="O11" s="15">
        <v>5.5350343253525738E-2</v>
      </c>
      <c r="P11" s="16">
        <v>0.40906506227683687</v>
      </c>
      <c r="Q11" s="9">
        <v>54697</v>
      </c>
      <c r="R11" s="9">
        <v>28817</v>
      </c>
      <c r="S11" s="9">
        <v>19765</v>
      </c>
      <c r="T11" s="17">
        <f t="shared" si="4"/>
        <v>5.6044393145891025</v>
      </c>
      <c r="U11" s="18">
        <f t="shared" si="5"/>
        <v>0.51369746238213587</v>
      </c>
      <c r="V11" s="19">
        <f t="shared" si="0"/>
        <v>0.68957972899529085</v>
      </c>
      <c r="W11" s="22">
        <v>0.75</v>
      </c>
      <c r="X11" s="27"/>
      <c r="Y11" s="27"/>
      <c r="Z11" s="27"/>
    </row>
    <row r="12" spans="1:26" x14ac:dyDescent="0.25">
      <c r="A12" s="9">
        <v>52001</v>
      </c>
      <c r="B12" s="10" t="s">
        <v>33</v>
      </c>
      <c r="C12" s="10">
        <v>0.22222448652077226</v>
      </c>
      <c r="D12" s="9">
        <v>206586</v>
      </c>
      <c r="E12" s="9">
        <v>129916</v>
      </c>
      <c r="F12" s="9">
        <v>315755</v>
      </c>
      <c r="G12" s="11">
        <f t="shared" si="1"/>
        <v>65.426042342955768</v>
      </c>
      <c r="H12" s="11">
        <f t="shared" si="2"/>
        <v>41.144558280945667</v>
      </c>
      <c r="I12" s="12">
        <f t="shared" si="3"/>
        <v>0.50857151905749709</v>
      </c>
      <c r="J12" s="11">
        <v>1.0421658710327013</v>
      </c>
      <c r="K12" s="11">
        <v>0.92194398862434013</v>
      </c>
      <c r="L12" s="13">
        <v>1</v>
      </c>
      <c r="M12" s="9">
        <v>257</v>
      </c>
      <c r="N12" s="14">
        <v>392567</v>
      </c>
      <c r="O12" s="15">
        <v>6.546653182768801E-2</v>
      </c>
      <c r="P12" s="16">
        <v>0.53777369243777551</v>
      </c>
      <c r="Q12" s="9">
        <v>5718</v>
      </c>
      <c r="R12" s="9">
        <v>3890</v>
      </c>
      <c r="S12" s="9">
        <v>2553</v>
      </c>
      <c r="T12" s="17">
        <f t="shared" si="4"/>
        <v>1.0326050500084485</v>
      </c>
      <c r="U12" s="18">
        <f t="shared" si="5"/>
        <v>9.4647575619472818E-2</v>
      </c>
      <c r="V12" s="19">
        <f t="shared" si="0"/>
        <v>0.63968419217538841</v>
      </c>
      <c r="W12" s="22">
        <v>0.75</v>
      </c>
      <c r="X12" s="27"/>
      <c r="Y12" s="27"/>
      <c r="Z12" s="27"/>
    </row>
    <row r="13" spans="1:26" x14ac:dyDescent="0.25">
      <c r="A13" s="9">
        <v>11001</v>
      </c>
      <c r="B13" s="10" t="s">
        <v>34</v>
      </c>
      <c r="C13" s="10">
        <v>3.7664502173619737E-3</v>
      </c>
      <c r="D13" s="9">
        <v>4226782</v>
      </c>
      <c r="E13" s="9">
        <v>2699195</v>
      </c>
      <c r="F13" s="9">
        <v>6274000</v>
      </c>
      <c r="G13" s="11">
        <f t="shared" si="1"/>
        <v>67.369811922218673</v>
      </c>
      <c r="H13" s="11">
        <f t="shared" si="2"/>
        <v>43.021915843162255</v>
      </c>
      <c r="I13" s="12">
        <f t="shared" si="3"/>
        <v>0.52761074274784825</v>
      </c>
      <c r="J13" s="11">
        <v>0.93547205956963841</v>
      </c>
      <c r="K13" s="11">
        <v>0.96525484194095224</v>
      </c>
      <c r="L13" s="13">
        <f t="shared" si="6"/>
        <v>0.90296893500006836</v>
      </c>
      <c r="M13" s="9">
        <v>3084</v>
      </c>
      <c r="N13" s="14">
        <v>7834167</v>
      </c>
      <c r="O13" s="15">
        <v>3.936602321599731E-2</v>
      </c>
      <c r="P13" s="16">
        <v>0.20569598498038139</v>
      </c>
      <c r="Q13" s="9">
        <v>437730</v>
      </c>
      <c r="R13" s="9">
        <v>301465</v>
      </c>
      <c r="S13" s="9">
        <v>163260</v>
      </c>
      <c r="T13" s="17">
        <f t="shared" si="4"/>
        <v>3.8398253870939092</v>
      </c>
      <c r="U13" s="18">
        <f t="shared" si="5"/>
        <v>0.35195466426158656</v>
      </c>
      <c r="V13" s="19">
        <f t="shared" si="0"/>
        <v>0.58314818283408121</v>
      </c>
      <c r="W13" s="22">
        <v>0.75</v>
      </c>
      <c r="X13" s="27"/>
      <c r="Y13" s="27"/>
      <c r="Z13" s="27"/>
    </row>
    <row r="14" spans="1:26" x14ac:dyDescent="0.25">
      <c r="A14" s="9">
        <v>5001</v>
      </c>
      <c r="B14" s="23" t="s">
        <v>35</v>
      </c>
      <c r="C14" s="23">
        <v>1.6616923543264859E-2</v>
      </c>
      <c r="D14" s="9">
        <v>1478420</v>
      </c>
      <c r="E14" s="9">
        <v>974898</v>
      </c>
      <c r="F14" s="9">
        <v>2080262</v>
      </c>
      <c r="G14" s="11">
        <f t="shared" si="1"/>
        <v>71.06893266328953</v>
      </c>
      <c r="H14" s="11">
        <f t="shared" si="2"/>
        <v>46.864193067988552</v>
      </c>
      <c r="I14" s="12">
        <f t="shared" si="3"/>
        <v>0.56546088906108938</v>
      </c>
      <c r="J14" s="11">
        <v>1.0777402612839957</v>
      </c>
      <c r="K14" s="11">
        <v>0.94251556601927899</v>
      </c>
      <c r="L14" s="13">
        <v>1</v>
      </c>
      <c r="M14" s="9">
        <v>1320</v>
      </c>
      <c r="N14" s="24">
        <v>2573220</v>
      </c>
      <c r="O14" s="15">
        <v>5.1297596008114343E-2</v>
      </c>
      <c r="P14" s="16">
        <v>0.35750181367570905</v>
      </c>
      <c r="Q14" s="9">
        <v>244875</v>
      </c>
      <c r="R14" s="9">
        <v>194992</v>
      </c>
      <c r="S14" s="9">
        <v>104917</v>
      </c>
      <c r="T14" s="17">
        <f t="shared" si="4"/>
        <v>7.0570983696173135</v>
      </c>
      <c r="U14" s="18">
        <f t="shared" si="5"/>
        <v>0.64684677998325513</v>
      </c>
      <c r="V14" s="19">
        <f t="shared" si="0"/>
        <v>0.66869805558106377</v>
      </c>
      <c r="W14" s="22">
        <v>0.75</v>
      </c>
      <c r="X14" s="27"/>
      <c r="Y14" s="27"/>
      <c r="Z14" s="27"/>
    </row>
    <row r="15" spans="1:26" x14ac:dyDescent="0.25">
      <c r="A15" s="9">
        <v>20001</v>
      </c>
      <c r="B15" s="10" t="s">
        <v>36</v>
      </c>
      <c r="C15" s="10">
        <v>0.1219754692777882</v>
      </c>
      <c r="D15" s="9">
        <v>177684</v>
      </c>
      <c r="E15" s="9">
        <v>122997</v>
      </c>
      <c r="F15" s="9">
        <v>384393</v>
      </c>
      <c r="G15" s="11">
        <f t="shared" si="1"/>
        <v>46.224567044665228</v>
      </c>
      <c r="H15" s="11">
        <f t="shared" si="2"/>
        <v>31.997721082329804</v>
      </c>
      <c r="I15" s="12">
        <f t="shared" si="3"/>
        <v>0.37688459467263974</v>
      </c>
      <c r="J15" s="11">
        <v>0.82571620811343993</v>
      </c>
      <c r="K15" s="11">
        <v>1.1081636639765997</v>
      </c>
      <c r="L15" s="13">
        <f t="shared" si="6"/>
        <v>0.91502869858785407</v>
      </c>
      <c r="M15" s="9">
        <v>519</v>
      </c>
      <c r="N15" s="14">
        <v>544134</v>
      </c>
      <c r="O15" s="15">
        <v>9.5380917200542509E-2</v>
      </c>
      <c r="P15" s="16">
        <v>0.91837549075541525</v>
      </c>
      <c r="Q15" s="9">
        <v>30681</v>
      </c>
      <c r="R15" s="9">
        <v>20783</v>
      </c>
      <c r="S15" s="9">
        <v>11390</v>
      </c>
      <c r="T15" s="17">
        <f t="shared" si="4"/>
        <v>3.850399595197751</v>
      </c>
      <c r="U15" s="18">
        <f t="shared" si="5"/>
        <v>0.35292388590263529</v>
      </c>
      <c r="V15" s="19">
        <f t="shared" si="0"/>
        <v>0.6183534248211201</v>
      </c>
      <c r="W15" s="22">
        <v>0.75</v>
      </c>
      <c r="X15" s="27"/>
      <c r="Y15" s="27"/>
      <c r="Z15" s="27"/>
    </row>
    <row r="16" spans="1:26" x14ac:dyDescent="0.25">
      <c r="A16" s="9">
        <v>73001</v>
      </c>
      <c r="B16" s="10" t="s">
        <v>37</v>
      </c>
      <c r="C16" s="10">
        <v>7.1821036106750391E-2</v>
      </c>
      <c r="D16" s="9">
        <v>287324</v>
      </c>
      <c r="E16" s="9">
        <v>214990</v>
      </c>
      <c r="F16" s="9">
        <v>431334</v>
      </c>
      <c r="G16" s="11">
        <f t="shared" si="1"/>
        <v>66.612880041916469</v>
      </c>
      <c r="H16" s="11">
        <f t="shared" si="2"/>
        <v>49.843045064845342</v>
      </c>
      <c r="I16" s="12">
        <f t="shared" si="3"/>
        <v>0.56550979055673789</v>
      </c>
      <c r="J16" s="11">
        <v>1.0375826316749559</v>
      </c>
      <c r="K16" s="11">
        <v>0.92347433535150114</v>
      </c>
      <c r="L16" s="13">
        <v>1</v>
      </c>
      <c r="M16" s="9">
        <v>363</v>
      </c>
      <c r="N16" s="14">
        <v>542724</v>
      </c>
      <c r="O16" s="15">
        <v>6.6884825436133291E-2</v>
      </c>
      <c r="P16" s="16">
        <v>0.55581869290121566</v>
      </c>
      <c r="Q16" s="9">
        <v>25194</v>
      </c>
      <c r="R16" s="9">
        <v>21798</v>
      </c>
      <c r="S16" s="9">
        <v>6798</v>
      </c>
      <c r="T16" s="17">
        <f t="shared" si="4"/>
        <v>3.3037050139665833</v>
      </c>
      <c r="U16" s="18">
        <f t="shared" si="5"/>
        <v>0.30281439174762448</v>
      </c>
      <c r="V16" s="19">
        <f t="shared" si="0"/>
        <v>0.68126841880093258</v>
      </c>
      <c r="W16" s="22">
        <v>0.75</v>
      </c>
      <c r="X16" s="27"/>
      <c r="Y16" s="27"/>
      <c r="Z16" s="27"/>
    </row>
    <row r="17" spans="1:26" x14ac:dyDescent="0.25">
      <c r="A17" s="9">
        <v>63001</v>
      </c>
      <c r="B17" s="10" t="s">
        <v>38</v>
      </c>
      <c r="C17" s="10">
        <v>2.4891153882313277E-2</v>
      </c>
      <c r="D17" s="9">
        <v>167482</v>
      </c>
      <c r="E17" s="9">
        <v>123184</v>
      </c>
      <c r="F17" s="9">
        <v>251755</v>
      </c>
      <c r="G17" s="11">
        <f t="shared" si="1"/>
        <v>66.525788961490335</v>
      </c>
      <c r="H17" s="11">
        <f t="shared" si="2"/>
        <v>48.930110623423566</v>
      </c>
      <c r="I17" s="12">
        <f t="shared" si="3"/>
        <v>0.55968381958650282</v>
      </c>
      <c r="J17" s="11">
        <v>1.082805055715242</v>
      </c>
      <c r="K17" s="11">
        <v>0.85943769157911654</v>
      </c>
      <c r="L17" s="13">
        <f t="shared" si="6"/>
        <v>0.93060347751410422</v>
      </c>
      <c r="M17" s="9">
        <v>203</v>
      </c>
      <c r="N17" s="14">
        <v>308463</v>
      </c>
      <c r="O17" s="15">
        <v>6.581016199673867E-2</v>
      </c>
      <c r="P17" s="16">
        <v>0.54214571140680157</v>
      </c>
      <c r="Q17" s="9">
        <v>6373</v>
      </c>
      <c r="R17" s="9">
        <v>6110</v>
      </c>
      <c r="S17" s="9">
        <v>3804</v>
      </c>
      <c r="T17" s="17">
        <f t="shared" si="4"/>
        <v>1.7600165984250948</v>
      </c>
      <c r="U17" s="18">
        <f t="shared" si="5"/>
        <v>0.16132141140468331</v>
      </c>
      <c r="V17" s="19">
        <f t="shared" si="0"/>
        <v>0.64841088032873695</v>
      </c>
      <c r="W17" s="22">
        <v>0.75</v>
      </c>
      <c r="X17" s="27"/>
      <c r="Y17" s="27"/>
      <c r="Z17" s="27"/>
    </row>
    <row r="18" spans="1:26" x14ac:dyDescent="0.25">
      <c r="A18" s="9">
        <v>99001</v>
      </c>
      <c r="B18" s="10" t="s">
        <v>39</v>
      </c>
      <c r="C18" s="10">
        <v>0.22679560695888815</v>
      </c>
      <c r="D18" s="9">
        <v>10506</v>
      </c>
      <c r="E18" s="9">
        <v>6234</v>
      </c>
      <c r="F18" s="9">
        <v>14235</v>
      </c>
      <c r="G18" s="11">
        <f t="shared" si="1"/>
        <v>73.804004214963115</v>
      </c>
      <c r="H18" s="11">
        <f t="shared" si="2"/>
        <v>43.793466807165437</v>
      </c>
      <c r="I18" s="12">
        <f t="shared" si="3"/>
        <v>0.55797681770284513</v>
      </c>
      <c r="J18" s="11">
        <v>0.47867772318348839</v>
      </c>
      <c r="K18" s="11">
        <v>1.1701650914406714</v>
      </c>
      <c r="L18" s="13">
        <f t="shared" si="6"/>
        <v>0.5601319617196191</v>
      </c>
      <c r="M18" s="9">
        <v>13</v>
      </c>
      <c r="N18" s="14">
        <v>20578</v>
      </c>
      <c r="O18" s="15">
        <v>6.3174263776849066E-2</v>
      </c>
      <c r="P18" s="16">
        <v>0.50860908378875203</v>
      </c>
      <c r="Q18" s="9">
        <v>151</v>
      </c>
      <c r="R18" s="9">
        <v>60</v>
      </c>
      <c r="S18" s="9">
        <v>6</v>
      </c>
      <c r="T18" s="17">
        <f t="shared" si="4"/>
        <v>0.35150808306605758</v>
      </c>
      <c r="U18" s="18">
        <f t="shared" si="5"/>
        <v>3.2218889373607479E-2</v>
      </c>
      <c r="V18" s="19">
        <f t="shared" si="0"/>
        <v>0.52493030440430144</v>
      </c>
      <c r="W18" s="22">
        <v>0.75</v>
      </c>
      <c r="X18" s="27"/>
      <c r="Y18" s="27"/>
      <c r="Z18" s="27"/>
    </row>
    <row r="19" spans="1:26" x14ac:dyDescent="0.25">
      <c r="A19" s="9">
        <v>85001</v>
      </c>
      <c r="B19" s="10" t="s">
        <v>40</v>
      </c>
      <c r="C19" s="10">
        <v>0.14038080901006383</v>
      </c>
      <c r="D19" s="9">
        <v>92985</v>
      </c>
      <c r="E19" s="9">
        <v>62642</v>
      </c>
      <c r="F19" s="9">
        <v>131712</v>
      </c>
      <c r="G19" s="11">
        <f t="shared" si="1"/>
        <v>70.597212099125358</v>
      </c>
      <c r="H19" s="11">
        <f t="shared" si="2"/>
        <v>47.559827502429542</v>
      </c>
      <c r="I19" s="12">
        <f t="shared" si="3"/>
        <v>0.56774781341107872</v>
      </c>
      <c r="J19" s="11">
        <v>0.76538652019269726</v>
      </c>
      <c r="K19" s="11">
        <v>1.1020395282397064</v>
      </c>
      <c r="L19" s="13">
        <f t="shared" si="6"/>
        <v>0.84348619963419058</v>
      </c>
      <c r="M19" s="9">
        <v>140</v>
      </c>
      <c r="N19" s="14">
        <v>179355</v>
      </c>
      <c r="O19" s="15">
        <v>7.8057483761255611E-2</v>
      </c>
      <c r="P19" s="16">
        <v>0.69796882560589235</v>
      </c>
      <c r="Q19" s="9">
        <v>3172</v>
      </c>
      <c r="R19" s="9">
        <v>4351</v>
      </c>
      <c r="S19" s="9">
        <v>2180</v>
      </c>
      <c r="T19" s="17">
        <f t="shared" si="4"/>
        <v>1.8033137260368173</v>
      </c>
      <c r="U19" s="18">
        <f t="shared" si="5"/>
        <v>0.16528998405470369</v>
      </c>
      <c r="V19" s="19">
        <f t="shared" si="0"/>
        <v>0.64987958963941561</v>
      </c>
      <c r="W19" s="22">
        <v>0.75</v>
      </c>
      <c r="X19" s="27"/>
      <c r="Y19" s="27"/>
      <c r="Z19" s="27"/>
    </row>
    <row r="20" spans="1:26" x14ac:dyDescent="0.25">
      <c r="A20" s="9">
        <v>86001</v>
      </c>
      <c r="B20" s="10" t="s">
        <v>41</v>
      </c>
      <c r="C20" s="10">
        <v>0.30777340808300563</v>
      </c>
      <c r="D20" s="9">
        <v>33151</v>
      </c>
      <c r="E20" s="9">
        <v>25606</v>
      </c>
      <c r="F20" s="9">
        <v>44698</v>
      </c>
      <c r="G20" s="11">
        <f t="shared" si="1"/>
        <v>74.166629379390571</v>
      </c>
      <c r="H20" s="11">
        <f t="shared" si="2"/>
        <v>57.286679493489643</v>
      </c>
      <c r="I20" s="12">
        <f t="shared" si="3"/>
        <v>0.6403865944785001</v>
      </c>
      <c r="J20" s="11">
        <v>0.68352699931647298</v>
      </c>
      <c r="K20" s="11">
        <v>1.0703018495522323</v>
      </c>
      <c r="L20" s="13">
        <f t="shared" si="6"/>
        <v>0.73158021158730846</v>
      </c>
      <c r="M20" s="9">
        <v>21</v>
      </c>
      <c r="N20" s="14">
        <v>59755</v>
      </c>
      <c r="O20" s="15">
        <v>3.51435026357627E-2</v>
      </c>
      <c r="P20" s="16">
        <v>0.15197270414945108</v>
      </c>
      <c r="Q20" s="9">
        <v>69</v>
      </c>
      <c r="R20" s="9">
        <v>64</v>
      </c>
      <c r="S20" s="9">
        <v>28</v>
      </c>
      <c r="T20" s="17">
        <f t="shared" si="4"/>
        <v>8.9811173402504663E-2</v>
      </c>
      <c r="U20" s="18">
        <f t="shared" si="5"/>
        <v>8.2320048948216918E-3</v>
      </c>
      <c r="V20" s="19">
        <f t="shared" si="0"/>
        <v>0.56287486658260122</v>
      </c>
      <c r="W20" s="22">
        <v>0.75</v>
      </c>
      <c r="X20" s="27"/>
      <c r="Y20" s="27"/>
      <c r="Z20" s="27"/>
    </row>
    <row r="21" spans="1:26" x14ac:dyDescent="0.25">
      <c r="A21" s="9">
        <v>66001</v>
      </c>
      <c r="B21" s="10" t="s">
        <v>42</v>
      </c>
      <c r="C21" s="10">
        <v>0.15917745937525349</v>
      </c>
      <c r="D21" s="9">
        <v>312223</v>
      </c>
      <c r="E21" s="9">
        <v>211887</v>
      </c>
      <c r="F21" s="9">
        <v>387360</v>
      </c>
      <c r="G21" s="11">
        <f t="shared" si="1"/>
        <v>80.602798430400668</v>
      </c>
      <c r="H21" s="11">
        <f t="shared" si="2"/>
        <v>54.700278810408925</v>
      </c>
      <c r="I21" s="12">
        <f t="shared" si="3"/>
        <v>0.65061286658405626</v>
      </c>
      <c r="J21" s="11">
        <v>0.85110486408526143</v>
      </c>
      <c r="K21" s="11">
        <v>0.88591479651194149</v>
      </c>
      <c r="L21" s="13">
        <f t="shared" si="6"/>
        <v>0.75400639247641799</v>
      </c>
      <c r="M21" s="9">
        <v>275</v>
      </c>
      <c r="N21" s="14">
        <v>480803</v>
      </c>
      <c r="O21" s="15">
        <v>5.7195982554185398E-2</v>
      </c>
      <c r="P21" s="16">
        <v>0.43254719731392216</v>
      </c>
      <c r="Q21" s="9">
        <v>10522</v>
      </c>
      <c r="R21" s="9">
        <v>6729</v>
      </c>
      <c r="S21" s="9">
        <v>3802</v>
      </c>
      <c r="T21" s="17">
        <f t="shared" si="4"/>
        <v>1.4595721463191091</v>
      </c>
      <c r="U21" s="18">
        <f t="shared" si="5"/>
        <v>0.13378296483218233</v>
      </c>
      <c r="V21" s="19">
        <f t="shared" si="0"/>
        <v>0.62307957887365106</v>
      </c>
      <c r="W21" s="22">
        <v>0.75</v>
      </c>
      <c r="X21" s="27"/>
      <c r="Y21" s="27"/>
      <c r="Z21" s="27"/>
    </row>
    <row r="22" spans="1:26" x14ac:dyDescent="0.25">
      <c r="A22" s="9">
        <v>50001</v>
      </c>
      <c r="B22" s="10" t="s">
        <v>43</v>
      </c>
      <c r="C22" s="10">
        <v>7.9605835009328593E-2</v>
      </c>
      <c r="D22" s="9">
        <v>237853</v>
      </c>
      <c r="E22" s="9">
        <v>157878</v>
      </c>
      <c r="F22" s="9">
        <v>417850</v>
      </c>
      <c r="G22" s="11">
        <f t="shared" si="1"/>
        <v>56.923058513820749</v>
      </c>
      <c r="H22" s="11">
        <f t="shared" si="2"/>
        <v>37.783415101112837</v>
      </c>
      <c r="I22" s="12">
        <f t="shared" si="3"/>
        <v>0.45439272466196001</v>
      </c>
      <c r="J22" s="11">
        <v>1.0578912155856148</v>
      </c>
      <c r="K22" s="11">
        <v>1.0068679299420589</v>
      </c>
      <c r="L22" s="13">
        <v>1</v>
      </c>
      <c r="M22" s="9">
        <v>192</v>
      </c>
      <c r="N22" s="14">
        <v>549922</v>
      </c>
      <c r="O22" s="15">
        <v>3.4914042355097631E-2</v>
      </c>
      <c r="P22" s="16">
        <v>0.14905327276635319</v>
      </c>
      <c r="Q22" s="9">
        <v>21000</v>
      </c>
      <c r="R22" s="9">
        <v>14217</v>
      </c>
      <c r="S22" s="9">
        <v>5568</v>
      </c>
      <c r="T22" s="17">
        <f t="shared" si="4"/>
        <v>2.4721687802997514</v>
      </c>
      <c r="U22" s="18">
        <f t="shared" si="5"/>
        <v>0.22659658847843733</v>
      </c>
      <c r="V22" s="19">
        <f t="shared" si="0"/>
        <v>0.56088418266985485</v>
      </c>
      <c r="W22" s="22">
        <v>0.75</v>
      </c>
      <c r="X22" s="27"/>
      <c r="Y22" s="27"/>
      <c r="Z22" s="27"/>
    </row>
    <row r="23" spans="1:26" x14ac:dyDescent="0.25">
      <c r="A23" s="9">
        <v>81001</v>
      </c>
      <c r="B23" s="10" t="s">
        <v>44</v>
      </c>
      <c r="C23" s="10">
        <v>0.14070584912701856</v>
      </c>
      <c r="D23" s="9">
        <v>43960</v>
      </c>
      <c r="E23" s="9">
        <v>30214</v>
      </c>
      <c r="F23" s="9">
        <v>71333</v>
      </c>
      <c r="G23" s="11">
        <f t="shared" si="1"/>
        <v>61.626456198393448</v>
      </c>
      <c r="H23" s="11">
        <f t="shared" si="2"/>
        <v>42.356272692863051</v>
      </c>
      <c r="I23" s="12">
        <f t="shared" si="3"/>
        <v>0.50064346095075207</v>
      </c>
      <c r="J23" s="11">
        <v>0.55777057037205358</v>
      </c>
      <c r="K23" s="11">
        <v>1.116694796718253</v>
      </c>
      <c r="L23" s="13">
        <f t="shared" si="6"/>
        <v>0.62285949369704441</v>
      </c>
      <c r="M23" s="9">
        <v>23</v>
      </c>
      <c r="N23" s="14">
        <v>99143</v>
      </c>
      <c r="O23" s="15">
        <v>2.3198813834562199E-2</v>
      </c>
      <c r="P23" s="16">
        <v>0</v>
      </c>
      <c r="Q23" s="9">
        <v>1128</v>
      </c>
      <c r="R23" s="9">
        <v>725</v>
      </c>
      <c r="S23" s="9">
        <v>601</v>
      </c>
      <c r="T23" s="17">
        <f t="shared" si="4"/>
        <v>0.82507085724660334</v>
      </c>
      <c r="U23" s="18">
        <f t="shared" si="5"/>
        <v>7.5625193148176284E-2</v>
      </c>
      <c r="V23" s="19">
        <f t="shared" si="0"/>
        <v>0.44096083824189819</v>
      </c>
      <c r="W23" s="21">
        <v>0.5</v>
      </c>
      <c r="X23" s="27"/>
      <c r="Y23" s="27"/>
      <c r="Z23" s="27"/>
    </row>
    <row r="24" spans="1:26" x14ac:dyDescent="0.25">
      <c r="A24" s="9">
        <v>15001</v>
      </c>
      <c r="B24" s="10" t="s">
        <v>45</v>
      </c>
      <c r="C24" s="10">
        <v>4.2997651854149131E-2</v>
      </c>
      <c r="D24" s="9">
        <v>103319</v>
      </c>
      <c r="E24" s="9">
        <v>77877</v>
      </c>
      <c r="F24" s="9">
        <v>139624</v>
      </c>
      <c r="G24" s="11">
        <f t="shared" si="1"/>
        <v>73.998023262476366</v>
      </c>
      <c r="H24" s="11">
        <f t="shared" si="2"/>
        <v>55.776227582650549</v>
      </c>
      <c r="I24" s="12">
        <f t="shared" si="3"/>
        <v>0.63064945854580867</v>
      </c>
      <c r="J24" s="11">
        <v>0.66303220886152114</v>
      </c>
      <c r="K24" s="11">
        <v>1.001529487239821</v>
      </c>
      <c r="L24" s="13">
        <f t="shared" si="6"/>
        <v>0.66404630816456522</v>
      </c>
      <c r="M24" s="9">
        <v>152</v>
      </c>
      <c r="N24" s="14">
        <v>180568</v>
      </c>
      <c r="O24" s="15">
        <v>8.4178813521775739E-2</v>
      </c>
      <c r="P24" s="16">
        <v>0.77585072375992858</v>
      </c>
      <c r="Q24" s="9">
        <v>26738</v>
      </c>
      <c r="R24" s="9">
        <v>15892</v>
      </c>
      <c r="S24" s="9">
        <v>6791</v>
      </c>
      <c r="T24" s="17">
        <f t="shared" si="4"/>
        <v>9.1232481207449094</v>
      </c>
      <c r="U24" s="18">
        <f t="shared" si="5"/>
        <v>0.8362280587300559</v>
      </c>
      <c r="V24" s="19">
        <f t="shared" si="0"/>
        <v>0.67272763322276596</v>
      </c>
      <c r="W24" s="22">
        <v>0.75</v>
      </c>
      <c r="X24" s="27"/>
      <c r="Y24" s="27"/>
      <c r="Z24" s="27"/>
    </row>
    <row r="25" spans="1:26" x14ac:dyDescent="0.25">
      <c r="A25" s="9">
        <v>13001</v>
      </c>
      <c r="B25" s="10" t="s">
        <v>46</v>
      </c>
      <c r="C25" s="10">
        <v>0.11224837775857675</v>
      </c>
      <c r="D25" s="9">
        <v>488386</v>
      </c>
      <c r="E25" s="9">
        <v>325015</v>
      </c>
      <c r="F25" s="9">
        <v>771593</v>
      </c>
      <c r="G25" s="11">
        <f t="shared" si="1"/>
        <v>63.295804912693612</v>
      </c>
      <c r="H25" s="11">
        <f t="shared" si="2"/>
        <v>42.122595720800994</v>
      </c>
      <c r="I25" s="12">
        <f t="shared" si="3"/>
        <v>0.50591879397558048</v>
      </c>
      <c r="J25" s="11">
        <v>0.64403461015481334</v>
      </c>
      <c r="K25" s="11">
        <v>1.0430819321441609</v>
      </c>
      <c r="L25" s="13">
        <f t="shared" si="6"/>
        <v>0.6717808655279941</v>
      </c>
      <c r="M25" s="9">
        <v>588</v>
      </c>
      <c r="N25" s="14">
        <v>1043926</v>
      </c>
      <c r="O25" s="15">
        <v>5.6325831524456721E-2</v>
      </c>
      <c r="P25" s="16">
        <v>0.42147623454484562</v>
      </c>
      <c r="Q25" s="9">
        <v>38265</v>
      </c>
      <c r="R25" s="9">
        <v>29306</v>
      </c>
      <c r="S25" s="9">
        <v>20253</v>
      </c>
      <c r="T25" s="17">
        <f t="shared" si="4"/>
        <v>2.8042856166688699</v>
      </c>
      <c r="U25" s="18">
        <f t="shared" si="5"/>
        <v>0.25703809502006142</v>
      </c>
      <c r="V25" s="19">
        <f t="shared" si="0"/>
        <v>0.53056699657891837</v>
      </c>
      <c r="W25" s="22">
        <v>0.75</v>
      </c>
      <c r="X25" s="27"/>
      <c r="Y25" s="27"/>
      <c r="Z25" s="27"/>
    </row>
    <row r="26" spans="1:26" x14ac:dyDescent="0.25">
      <c r="A26" s="9">
        <v>27001</v>
      </c>
      <c r="B26" s="10" t="s">
        <v>47</v>
      </c>
      <c r="C26" s="10">
        <v>0.14210757775654731</v>
      </c>
      <c r="D26" s="9">
        <v>60854</v>
      </c>
      <c r="E26" s="9">
        <v>42970</v>
      </c>
      <c r="F26" s="9">
        <v>88754</v>
      </c>
      <c r="G26" s="11">
        <f t="shared" si="1"/>
        <v>68.564797079568251</v>
      </c>
      <c r="H26" s="11">
        <f t="shared" si="2"/>
        <v>48.414719336593279</v>
      </c>
      <c r="I26" s="12">
        <f t="shared" si="3"/>
        <v>0.56474750433783272</v>
      </c>
      <c r="J26" s="11">
        <v>0.47173159345909199</v>
      </c>
      <c r="K26" s="11">
        <v>1.1608917047806879</v>
      </c>
      <c r="L26" s="13">
        <f t="shared" si="6"/>
        <v>0.54762929372963576</v>
      </c>
      <c r="M26" s="9">
        <v>47</v>
      </c>
      <c r="N26" s="14">
        <v>131886</v>
      </c>
      <c r="O26" s="15">
        <v>3.5636837875134587E-2</v>
      </c>
      <c r="P26" s="16">
        <v>0.15824942609904488</v>
      </c>
      <c r="Q26" s="9">
        <v>3321</v>
      </c>
      <c r="R26" s="9">
        <v>3520</v>
      </c>
      <c r="S26" s="9">
        <v>1734</v>
      </c>
      <c r="T26" s="17">
        <f t="shared" si="4"/>
        <v>2.1672757785764474</v>
      </c>
      <c r="U26" s="18">
        <f t="shared" si="5"/>
        <v>0.19865039217016017</v>
      </c>
      <c r="V26" s="19">
        <f t="shared" si="0"/>
        <v>0.48033247381117178</v>
      </c>
      <c r="W26" s="21">
        <v>0.5</v>
      </c>
      <c r="X26" s="27"/>
      <c r="Y26" s="27"/>
      <c r="Z26" s="27"/>
    </row>
    <row r="27" spans="1:26" x14ac:dyDescent="0.25">
      <c r="A27" s="9">
        <v>95001</v>
      </c>
      <c r="B27" s="10" t="s">
        <v>48</v>
      </c>
      <c r="C27" s="10">
        <v>0.30508385376464808</v>
      </c>
      <c r="D27" s="9">
        <v>24345</v>
      </c>
      <c r="E27" s="9">
        <v>17108</v>
      </c>
      <c r="F27" s="9">
        <v>38540</v>
      </c>
      <c r="G27" s="11">
        <f t="shared" si="1"/>
        <v>63.168137000518939</v>
      </c>
      <c r="H27" s="11">
        <f t="shared" si="2"/>
        <v>44.390243902439025</v>
      </c>
      <c r="I27" s="12">
        <f t="shared" si="3"/>
        <v>0.51901401141670989</v>
      </c>
      <c r="J27" s="11">
        <v>0.39924246301888727</v>
      </c>
      <c r="K27" s="11">
        <v>1.1485383299252792</v>
      </c>
      <c r="L27" s="13">
        <f t="shared" si="6"/>
        <v>0.45854527171096782</v>
      </c>
      <c r="M27" s="9">
        <v>28</v>
      </c>
      <c r="N27" s="14">
        <v>57004</v>
      </c>
      <c r="O27" s="15">
        <v>4.9119360044909126E-2</v>
      </c>
      <c r="P27" s="16">
        <v>0.32978803936870399</v>
      </c>
      <c r="Q27" s="9">
        <v>1373</v>
      </c>
      <c r="R27" s="9">
        <v>430</v>
      </c>
      <c r="S27" s="9">
        <v>226</v>
      </c>
      <c r="T27" s="17">
        <f t="shared" si="4"/>
        <v>1.1864664467990551</v>
      </c>
      <c r="U27" s="18">
        <f t="shared" si="5"/>
        <v>0.10875036175976674</v>
      </c>
      <c r="V27" s="19">
        <f t="shared" si="0"/>
        <v>0.4519763112149392</v>
      </c>
      <c r="W27" s="21">
        <v>0.5</v>
      </c>
      <c r="X27" s="27"/>
      <c r="Y27" s="27"/>
      <c r="Z27" s="27"/>
    </row>
    <row r="28" spans="1:26" x14ac:dyDescent="0.25">
      <c r="A28" s="9">
        <v>17001</v>
      </c>
      <c r="B28" s="10" t="s">
        <v>49</v>
      </c>
      <c r="C28" s="10">
        <v>5.5308682572199237E-2</v>
      </c>
      <c r="D28" s="9">
        <v>249234</v>
      </c>
      <c r="E28" s="9">
        <v>164648</v>
      </c>
      <c r="F28" s="9">
        <v>370550</v>
      </c>
      <c r="G28" s="11">
        <f t="shared" si="1"/>
        <v>67.260558629064903</v>
      </c>
      <c r="H28" s="11">
        <f t="shared" si="2"/>
        <v>44.433409796248817</v>
      </c>
      <c r="I28" s="12">
        <f t="shared" si="3"/>
        <v>0.53564269329375247</v>
      </c>
      <c r="J28" s="11">
        <v>0.68649299418530185</v>
      </c>
      <c r="K28" s="11">
        <v>0.85850334591545485</v>
      </c>
      <c r="L28" s="13">
        <f t="shared" si="6"/>
        <v>0.58935653245560049</v>
      </c>
      <c r="M28" s="9">
        <v>332</v>
      </c>
      <c r="N28" s="14">
        <v>450074</v>
      </c>
      <c r="O28" s="15">
        <v>7.3765647426867587E-2</v>
      </c>
      <c r="P28" s="16">
        <v>0.64336363794807216</v>
      </c>
      <c r="Q28" s="9">
        <v>13601</v>
      </c>
      <c r="R28" s="9">
        <v>8793</v>
      </c>
      <c r="S28" s="9">
        <v>5132</v>
      </c>
      <c r="T28" s="17">
        <f t="shared" si="4"/>
        <v>2.0386277219597964</v>
      </c>
      <c r="U28" s="18">
        <f t="shared" si="5"/>
        <v>0.18685863629329022</v>
      </c>
      <c r="V28" s="19">
        <f t="shared" si="0"/>
        <v>0.55047578389043172</v>
      </c>
      <c r="W28" s="22">
        <v>0.75</v>
      </c>
      <c r="X28" s="27"/>
      <c r="Y28" s="27"/>
      <c r="Z28" s="27"/>
    </row>
    <row r="29" spans="1:26" x14ac:dyDescent="0.25">
      <c r="A29" s="9">
        <v>19001</v>
      </c>
      <c r="B29" s="10" t="s">
        <v>50</v>
      </c>
      <c r="C29" s="10">
        <v>0.17939958371299966</v>
      </c>
      <c r="D29" s="9">
        <v>168724</v>
      </c>
      <c r="E29" s="9">
        <v>115145</v>
      </c>
      <c r="F29" s="9">
        <v>261102</v>
      </c>
      <c r="G29" s="11">
        <f t="shared" si="1"/>
        <v>64.619956951689375</v>
      </c>
      <c r="H29" s="11">
        <f t="shared" si="2"/>
        <v>44.099623901770187</v>
      </c>
      <c r="I29" s="12">
        <f t="shared" si="3"/>
        <v>0.52307757121737863</v>
      </c>
      <c r="J29" s="11">
        <v>0.51089850983545471</v>
      </c>
      <c r="K29" s="11">
        <v>0.94707177065569792</v>
      </c>
      <c r="L29" s="13">
        <f t="shared" si="6"/>
        <v>0.48385755633522159</v>
      </c>
      <c r="M29" s="9">
        <v>286</v>
      </c>
      <c r="N29" s="14">
        <v>328139</v>
      </c>
      <c r="O29" s="15">
        <v>8.7158186012634892E-2</v>
      </c>
      <c r="P29" s="16">
        <v>0.81375738685012522</v>
      </c>
      <c r="Q29" s="9">
        <v>8649</v>
      </c>
      <c r="R29" s="9">
        <v>10832</v>
      </c>
      <c r="S29" s="9">
        <v>4583</v>
      </c>
      <c r="T29" s="17">
        <f t="shared" si="4"/>
        <v>2.4444925270490048</v>
      </c>
      <c r="U29" s="18">
        <f t="shared" si="5"/>
        <v>0.22405980999532582</v>
      </c>
      <c r="V29" s="19">
        <f t="shared" si="0"/>
        <v>0.53996265103654084</v>
      </c>
      <c r="W29" s="22">
        <v>0.75</v>
      </c>
      <c r="X29" s="27"/>
      <c r="Y29" s="27"/>
      <c r="Z29" s="27"/>
    </row>
    <row r="30" spans="1:26" x14ac:dyDescent="0.25">
      <c r="A30" s="9">
        <v>94001</v>
      </c>
      <c r="B30" s="10" t="s">
        <v>51</v>
      </c>
      <c r="C30" s="10">
        <v>0.33417633208336966</v>
      </c>
      <c r="D30" s="9">
        <v>13477</v>
      </c>
      <c r="E30" s="9">
        <v>11097</v>
      </c>
      <c r="F30" s="9">
        <v>21956</v>
      </c>
      <c r="G30" s="11">
        <f t="shared" si="1"/>
        <v>61.381854618327566</v>
      </c>
      <c r="H30" s="11">
        <f t="shared" si="2"/>
        <v>50.541993077063218</v>
      </c>
      <c r="I30" s="12">
        <f t="shared" si="3"/>
        <v>0.54877937693568957</v>
      </c>
      <c r="J30" s="11">
        <v>0.22054364007277941</v>
      </c>
      <c r="K30" s="11">
        <v>1.2129425322533347</v>
      </c>
      <c r="L30" s="13">
        <f t="shared" si="6"/>
        <v>0.2675067612622451</v>
      </c>
      <c r="M30" s="9">
        <v>15</v>
      </c>
      <c r="N30" s="14">
        <v>34401</v>
      </c>
      <c r="O30" s="15">
        <v>4.360338362256911E-2</v>
      </c>
      <c r="P30" s="16">
        <v>0.25960807345419851</v>
      </c>
      <c r="Q30" s="9">
        <v>1</v>
      </c>
      <c r="R30" s="9">
        <v>2</v>
      </c>
      <c r="S30" s="9">
        <v>0</v>
      </c>
      <c r="T30" s="17">
        <f t="shared" si="4"/>
        <v>2.9068922415046074E-3</v>
      </c>
      <c r="U30" s="18">
        <f t="shared" si="5"/>
        <v>2.6644291856137554E-4</v>
      </c>
      <c r="V30" s="19">
        <f t="shared" si="0"/>
        <v>0.39359625001057613</v>
      </c>
      <c r="W30" s="21">
        <v>0.5</v>
      </c>
      <c r="X30" s="27"/>
      <c r="Y30" s="27"/>
      <c r="Z30" s="27"/>
    </row>
    <row r="31" spans="1:26" x14ac:dyDescent="0.25">
      <c r="A31" s="9">
        <v>88001</v>
      </c>
      <c r="B31" s="10" t="s">
        <v>52</v>
      </c>
      <c r="C31" s="10">
        <v>0.27285822072844501</v>
      </c>
      <c r="D31" s="9">
        <v>39356</v>
      </c>
      <c r="E31" s="9">
        <v>30169</v>
      </c>
      <c r="F31" s="9">
        <v>44571</v>
      </c>
      <c r="G31" s="11">
        <f t="shared" si="1"/>
        <v>88.299566983015865</v>
      </c>
      <c r="H31" s="11">
        <f t="shared" si="2"/>
        <v>67.687509815799515</v>
      </c>
      <c r="I31" s="12">
        <f t="shared" si="3"/>
        <v>0.75932332682686055</v>
      </c>
      <c r="J31" s="11">
        <v>0.63676681648927569</v>
      </c>
      <c r="K31" s="11">
        <v>0.94196734503045365</v>
      </c>
      <c r="L31" s="13">
        <f t="shared" si="6"/>
        <v>0.59981354753189708</v>
      </c>
      <c r="M31" s="9">
        <v>30</v>
      </c>
      <c r="N31" s="14">
        <v>58316</v>
      </c>
      <c r="O31" s="15">
        <v>5.1443857603402157E-2</v>
      </c>
      <c r="P31" s="16">
        <v>0.35936270519988733</v>
      </c>
      <c r="Q31" s="9">
        <v>169</v>
      </c>
      <c r="R31" s="9">
        <v>119</v>
      </c>
      <c r="S31" s="9">
        <v>59</v>
      </c>
      <c r="T31" s="17">
        <f t="shared" si="4"/>
        <v>0.1983446509820061</v>
      </c>
      <c r="U31" s="18">
        <f t="shared" si="5"/>
        <v>1.8180078000183876E-2</v>
      </c>
      <c r="V31" s="19">
        <f t="shared" si="0"/>
        <v>0.6144191373529917</v>
      </c>
      <c r="W31" s="22">
        <v>0.75</v>
      </c>
      <c r="X31" s="27"/>
      <c r="Y31" s="27"/>
      <c r="Z31" s="27"/>
    </row>
    <row r="32" spans="1:26" x14ac:dyDescent="0.25">
      <c r="A32" s="9">
        <v>97001</v>
      </c>
      <c r="B32" s="10" t="s">
        <v>53</v>
      </c>
      <c r="C32" s="10">
        <v>0.68647797825516654</v>
      </c>
      <c r="D32" s="9">
        <v>9209</v>
      </c>
      <c r="E32" s="9">
        <v>8131</v>
      </c>
      <c r="F32" s="9">
        <v>19102</v>
      </c>
      <c r="G32" s="11">
        <f t="shared" si="1"/>
        <v>48.209611558999057</v>
      </c>
      <c r="H32" s="11">
        <f t="shared" si="2"/>
        <v>42.566223432101353</v>
      </c>
      <c r="I32" s="12">
        <f t="shared" si="3"/>
        <v>0.44823578682860438</v>
      </c>
      <c r="J32" s="11">
        <v>0.13940257284873514</v>
      </c>
      <c r="K32" s="11">
        <v>1.2784298350667327</v>
      </c>
      <c r="L32" s="13">
        <f t="shared" si="6"/>
        <v>0.17821640821488666</v>
      </c>
      <c r="M32" s="9">
        <v>13</v>
      </c>
      <c r="N32" s="14">
        <v>34307</v>
      </c>
      <c r="O32" s="15">
        <v>3.7893141341417205E-2</v>
      </c>
      <c r="P32" s="16">
        <v>0.18695645604848035</v>
      </c>
      <c r="Q32" s="9">
        <v>1</v>
      </c>
      <c r="R32" s="9">
        <v>0</v>
      </c>
      <c r="S32" s="9">
        <v>0</v>
      </c>
      <c r="T32" s="17">
        <f t="shared" si="4"/>
        <v>9.7161900875428718E-4</v>
      </c>
      <c r="U32" s="18">
        <f t="shared" si="5"/>
        <v>8.9057654331282053E-5</v>
      </c>
      <c r="V32" s="19">
        <f t="shared" si="0"/>
        <v>0.30563073716875683</v>
      </c>
      <c r="W32" s="21">
        <v>0.5</v>
      </c>
      <c r="X32" s="27"/>
      <c r="Y32" s="27"/>
      <c r="Z32" s="27"/>
    </row>
    <row r="33" spans="1:26" x14ac:dyDescent="0.25">
      <c r="A33" s="9">
        <v>76001</v>
      </c>
      <c r="B33" s="10" t="s">
        <v>54</v>
      </c>
      <c r="C33" s="10">
        <v>2.0658810604976801E-2</v>
      </c>
      <c r="D33" s="9">
        <v>1170096</v>
      </c>
      <c r="E33" s="9">
        <v>700278</v>
      </c>
      <c r="F33" s="9">
        <v>1756915</v>
      </c>
      <c r="G33" s="11">
        <f t="shared" si="1"/>
        <v>66.599465540450169</v>
      </c>
      <c r="H33" s="11">
        <f t="shared" si="2"/>
        <v>39.858388140575954</v>
      </c>
      <c r="I33" s="12">
        <f t="shared" si="3"/>
        <v>0.50554819100525639</v>
      </c>
      <c r="J33" s="11">
        <v>0.8397898572357243</v>
      </c>
      <c r="K33" s="11">
        <v>0.93494302497316684</v>
      </c>
      <c r="L33" s="13">
        <f t="shared" si="6"/>
        <v>0.78515566946575199</v>
      </c>
      <c r="M33" s="9">
        <v>1179</v>
      </c>
      <c r="N33" s="14">
        <v>2264748</v>
      </c>
      <c r="O33" s="15">
        <v>5.2058772101796755E-2</v>
      </c>
      <c r="P33" s="16">
        <v>0.36718628442384654</v>
      </c>
      <c r="Q33" s="9">
        <v>50924</v>
      </c>
      <c r="R33" s="9">
        <v>51427</v>
      </c>
      <c r="S33" s="9">
        <v>28362</v>
      </c>
      <c r="T33" s="17">
        <f t="shared" si="4"/>
        <v>1.9238785065711503</v>
      </c>
      <c r="U33" s="18">
        <f t="shared" si="5"/>
        <v>0.17634083469946382</v>
      </c>
      <c r="V33" s="19">
        <f t="shared" si="0"/>
        <v>0.55221578074090405</v>
      </c>
      <c r="W33" s="22">
        <v>0.75</v>
      </c>
      <c r="X33" s="27"/>
      <c r="Y33" s="27"/>
      <c r="Z33" s="27"/>
    </row>
    <row r="35" spans="1:26" x14ac:dyDescent="0.25">
      <c r="O35" s="26">
        <v>2.3198813834562199E-2</v>
      </c>
      <c r="T35" s="27"/>
    </row>
    <row r="36" spans="1:26" x14ac:dyDescent="0.25">
      <c r="O36" s="26">
        <v>0.10179640718562875</v>
      </c>
    </row>
  </sheetData>
  <autoFilter ref="A1:W33" xr:uid="{8BA39D06-2A74-4919-B1DE-502EC8445679}"/>
  <pageMargins left="0.7" right="0.7" top="0.75" bottom="0.75" header="0.3" footer="0.3"/>
  <pageSetup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E989D-F364-FB4F-9958-674FA2425B88}">
  <dimension ref="A1:Z36"/>
  <sheetViews>
    <sheetView topLeftCell="S1" workbookViewId="0">
      <selection activeCell="V1" sqref="V1:V1048576"/>
    </sheetView>
  </sheetViews>
  <sheetFormatPr baseColWidth="10" defaultColWidth="11.42578125" defaultRowHeight="15.75" x14ac:dyDescent="0.25"/>
  <cols>
    <col min="1" max="1" width="11.42578125" style="8"/>
    <col min="2" max="16" width="11.42578125" style="8" customWidth="1"/>
    <col min="17" max="21" width="11.42578125" style="8"/>
    <col min="22" max="22" width="22.140625" style="8" customWidth="1"/>
    <col min="23" max="16384" width="11.42578125" style="8"/>
  </cols>
  <sheetData>
    <row r="1" spans="1:26" x14ac:dyDescent="0.25">
      <c r="A1" s="1" t="s">
        <v>0</v>
      </c>
      <c r="B1" s="1" t="s">
        <v>1</v>
      </c>
      <c r="C1" s="1" t="s">
        <v>2</v>
      </c>
      <c r="D1" s="2" t="s">
        <v>63</v>
      </c>
      <c r="E1" s="2" t="s">
        <v>64</v>
      </c>
      <c r="F1" s="2" t="s">
        <v>5</v>
      </c>
      <c r="G1" s="2" t="s">
        <v>65</v>
      </c>
      <c r="H1" s="2" t="s">
        <v>66</v>
      </c>
      <c r="I1" s="2" t="s">
        <v>67</v>
      </c>
      <c r="J1" s="3" t="s">
        <v>9</v>
      </c>
      <c r="K1" s="4" t="s">
        <v>10</v>
      </c>
      <c r="L1" s="3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6" t="s">
        <v>18</v>
      </c>
      <c r="R1" s="6" t="s">
        <v>58</v>
      </c>
      <c r="S1" s="6" t="s">
        <v>69</v>
      </c>
      <c r="T1" s="6" t="s">
        <v>19</v>
      </c>
      <c r="U1" s="6" t="s">
        <v>20</v>
      </c>
      <c r="V1" s="7" t="s">
        <v>68</v>
      </c>
      <c r="W1" s="7" t="s">
        <v>22</v>
      </c>
    </row>
    <row r="2" spans="1:26" x14ac:dyDescent="0.25">
      <c r="A2" s="9">
        <v>91001</v>
      </c>
      <c r="B2" s="10" t="s">
        <v>23</v>
      </c>
      <c r="C2" s="10">
        <v>0.28850052154061129</v>
      </c>
      <c r="D2" s="9">
        <v>31706</v>
      </c>
      <c r="E2" s="9">
        <v>30009</v>
      </c>
      <c r="F2" s="9">
        <v>32817</v>
      </c>
      <c r="G2" s="11">
        <f>D2*100/F2</f>
        <v>96.614559527074377</v>
      </c>
      <c r="H2" s="11">
        <f>E2*100/F2</f>
        <v>91.443459182740654</v>
      </c>
      <c r="I2" s="12">
        <f>((G2*0.4)+(H2*0.6))/100</f>
        <v>0.93511899320474146</v>
      </c>
      <c r="J2" s="11">
        <v>1.3093811307592571</v>
      </c>
      <c r="K2" s="11">
        <v>1.1869051737092216</v>
      </c>
      <c r="L2" s="13">
        <v>1</v>
      </c>
      <c r="M2" s="9">
        <v>27</v>
      </c>
      <c r="N2" s="14">
        <v>50811</v>
      </c>
      <c r="O2" s="15">
        <v>5.31381000177127E-2</v>
      </c>
      <c r="P2" s="16">
        <v>0.38091861222038587</v>
      </c>
      <c r="Q2" s="9">
        <v>336</v>
      </c>
      <c r="R2" s="9">
        <v>380</v>
      </c>
      <c r="S2" s="9">
        <v>202</v>
      </c>
      <c r="T2" s="17">
        <f>(AVERAGE(Q2:S2))/N2*100</f>
        <v>0.60223180020074385</v>
      </c>
      <c r="U2" s="18">
        <f>T2/10.91</f>
        <v>5.5199981686594304E-2</v>
      </c>
      <c r="V2" s="19">
        <f t="shared" ref="V2:V33" si="0">(I2*0.5)+(L2*0.3)+(P2*0.15)+(U2*0.05)</f>
        <v>0.82745728751975822</v>
      </c>
      <c r="W2" s="20">
        <v>1</v>
      </c>
      <c r="X2" s="27"/>
      <c r="Y2" s="27"/>
      <c r="Z2" s="27"/>
    </row>
    <row r="3" spans="1:26" x14ac:dyDescent="0.25">
      <c r="A3" s="9">
        <v>18001</v>
      </c>
      <c r="B3" s="10" t="s">
        <v>24</v>
      </c>
      <c r="C3" s="10">
        <v>0.11729648419402994</v>
      </c>
      <c r="D3" s="9">
        <v>58184</v>
      </c>
      <c r="E3" s="9">
        <v>42406</v>
      </c>
      <c r="F3" s="9">
        <v>127245</v>
      </c>
      <c r="G3" s="11">
        <f t="shared" ref="G3:G33" si="1">D3*100/F3</f>
        <v>45.725961727376323</v>
      </c>
      <c r="H3" s="11">
        <f t="shared" ref="H3:H33" si="2">E3*100/F3</f>
        <v>33.326260363864982</v>
      </c>
      <c r="I3" s="12">
        <f t="shared" ref="I3:I33" si="3">((G3*0.4)+(H3*0.6))/100</f>
        <v>0.38286140909269517</v>
      </c>
      <c r="J3" s="11">
        <v>1.0585619246340241</v>
      </c>
      <c r="K3" s="11">
        <v>1.0910250514755206</v>
      </c>
      <c r="L3" s="13">
        <v>1</v>
      </c>
      <c r="M3" s="9">
        <v>120</v>
      </c>
      <c r="N3" s="14">
        <v>174839</v>
      </c>
      <c r="O3" s="15">
        <v>6.8634572378016345E-2</v>
      </c>
      <c r="P3" s="16">
        <v>0.57808078601731883</v>
      </c>
      <c r="Q3" s="9">
        <v>1914</v>
      </c>
      <c r="R3" s="9">
        <v>1945</v>
      </c>
      <c r="S3" s="9">
        <v>1141</v>
      </c>
      <c r="T3" s="17">
        <f t="shared" ref="T3:T33" si="4">(AVERAGE(Q3:S3))/N3*100</f>
        <v>0.95325794969467159</v>
      </c>
      <c r="U3" s="18">
        <f t="shared" ref="U3:U33" si="5">T3/10.91</f>
        <v>8.7374697497220127E-2</v>
      </c>
      <c r="V3" s="19">
        <f t="shared" si="0"/>
        <v>0.58251155732380644</v>
      </c>
      <c r="W3" s="22">
        <v>0.75</v>
      </c>
      <c r="X3" s="27"/>
      <c r="Y3" s="27"/>
      <c r="Z3" s="27"/>
    </row>
    <row r="4" spans="1:26" x14ac:dyDescent="0.25">
      <c r="A4" s="9">
        <v>8001</v>
      </c>
      <c r="B4" s="10" t="s">
        <v>25</v>
      </c>
      <c r="C4" s="10">
        <v>4.7105734255814205E-4</v>
      </c>
      <c r="D4" s="9">
        <v>641455</v>
      </c>
      <c r="E4" s="9">
        <v>421734</v>
      </c>
      <c r="F4" s="9">
        <v>981149</v>
      </c>
      <c r="G4" s="11">
        <f t="shared" si="1"/>
        <v>65.377939538235267</v>
      </c>
      <c r="H4" s="11">
        <f t="shared" si="2"/>
        <v>42.983685454502833</v>
      </c>
      <c r="I4" s="12">
        <f t="shared" si="3"/>
        <v>0.51941387087995805</v>
      </c>
      <c r="J4" s="11">
        <v>1.7606933166672687</v>
      </c>
      <c r="K4" s="11">
        <v>0.998399752052197</v>
      </c>
      <c r="L4" s="13">
        <v>1</v>
      </c>
      <c r="M4" s="9">
        <v>1172</v>
      </c>
      <c r="N4" s="14">
        <v>1297082</v>
      </c>
      <c r="O4" s="15">
        <v>9.0356662107715618E-2</v>
      </c>
      <c r="P4" s="16">
        <v>0.85445171295746936</v>
      </c>
      <c r="Q4" s="9">
        <v>65969</v>
      </c>
      <c r="R4" s="9">
        <v>61655</v>
      </c>
      <c r="S4" s="9">
        <v>32080</v>
      </c>
      <c r="T4" s="17">
        <f t="shared" si="4"/>
        <v>4.1041866795365802</v>
      </c>
      <c r="U4" s="18">
        <f t="shared" si="5"/>
        <v>0.3761857634772301</v>
      </c>
      <c r="V4" s="19">
        <f t="shared" si="0"/>
        <v>0.70668398055746096</v>
      </c>
      <c r="W4" s="22">
        <v>0.75</v>
      </c>
      <c r="X4" s="27"/>
      <c r="Y4" s="27"/>
      <c r="Z4" s="27"/>
    </row>
    <row r="5" spans="1:26" x14ac:dyDescent="0.25">
      <c r="A5" s="9">
        <v>41001</v>
      </c>
      <c r="B5" s="10" t="s">
        <v>26</v>
      </c>
      <c r="C5" s="10">
        <v>6.5884594447468706E-2</v>
      </c>
      <c r="D5" s="9">
        <v>159156</v>
      </c>
      <c r="E5" s="9">
        <v>106923</v>
      </c>
      <c r="F5" s="9">
        <v>271640</v>
      </c>
      <c r="G5" s="11">
        <f t="shared" si="1"/>
        <v>58.590781917243412</v>
      </c>
      <c r="H5" s="11">
        <f t="shared" si="2"/>
        <v>39.362023266087469</v>
      </c>
      <c r="I5" s="12">
        <f t="shared" si="3"/>
        <v>0.47053526726549849</v>
      </c>
      <c r="J5" s="11">
        <v>1.2881950215927516</v>
      </c>
      <c r="K5" s="11">
        <v>1.0010733560143785</v>
      </c>
      <c r="L5" s="13">
        <v>1</v>
      </c>
      <c r="M5" s="9">
        <v>374</v>
      </c>
      <c r="N5" s="14">
        <v>367400</v>
      </c>
      <c r="O5" s="15">
        <v>0.10179640718562875</v>
      </c>
      <c r="P5" s="16">
        <v>1</v>
      </c>
      <c r="Q5" s="9">
        <v>8812</v>
      </c>
      <c r="R5" s="9">
        <v>12992</v>
      </c>
      <c r="S5" s="9">
        <v>8267</v>
      </c>
      <c r="T5" s="17">
        <f t="shared" si="4"/>
        <v>2.7282707312647432</v>
      </c>
      <c r="U5" s="18">
        <f t="shared" si="5"/>
        <v>0.25007064447889488</v>
      </c>
      <c r="V5" s="19">
        <f t="shared" si="0"/>
        <v>0.69777116585669396</v>
      </c>
      <c r="W5" s="22">
        <v>0.75</v>
      </c>
      <c r="X5" s="27"/>
      <c r="Y5" s="27"/>
      <c r="Z5" s="27"/>
    </row>
    <row r="6" spans="1:26" x14ac:dyDescent="0.25">
      <c r="A6" s="9">
        <v>47001</v>
      </c>
      <c r="B6" s="10" t="s">
        <v>27</v>
      </c>
      <c r="C6" s="10">
        <v>0.10252861627228833</v>
      </c>
      <c r="D6" s="9">
        <v>168940</v>
      </c>
      <c r="E6" s="9">
        <v>127419</v>
      </c>
      <c r="F6" s="9">
        <v>401337</v>
      </c>
      <c r="G6" s="11">
        <f t="shared" si="1"/>
        <v>42.094299802908779</v>
      </c>
      <c r="H6" s="11">
        <f t="shared" si="2"/>
        <v>31.748630203544653</v>
      </c>
      <c r="I6" s="12">
        <f t="shared" si="3"/>
        <v>0.358868980432903</v>
      </c>
      <c r="J6" s="11">
        <v>1.0908527452094416</v>
      </c>
      <c r="K6" s="11">
        <v>1.0592354771276329</v>
      </c>
      <c r="L6" s="13">
        <v>1</v>
      </c>
      <c r="M6" s="9">
        <v>293</v>
      </c>
      <c r="N6" s="14">
        <v>546979</v>
      </c>
      <c r="O6" s="15">
        <v>5.3566955952605126E-2</v>
      </c>
      <c r="P6" s="16">
        <v>0.38637496166580571</v>
      </c>
      <c r="Q6" s="9">
        <v>18578</v>
      </c>
      <c r="R6" s="9">
        <v>24824</v>
      </c>
      <c r="S6" s="9">
        <v>13072</v>
      </c>
      <c r="T6" s="17">
        <f t="shared" si="4"/>
        <v>3.4415702735693081</v>
      </c>
      <c r="U6" s="18">
        <f t="shared" si="5"/>
        <v>0.31545098749489531</v>
      </c>
      <c r="V6" s="19">
        <f t="shared" si="0"/>
        <v>0.55316328384106717</v>
      </c>
      <c r="W6" s="22">
        <v>0.75</v>
      </c>
      <c r="X6" s="27"/>
      <c r="Y6" s="27"/>
      <c r="Z6" s="27"/>
    </row>
    <row r="7" spans="1:26" x14ac:dyDescent="0.25">
      <c r="A7" s="9">
        <v>44001</v>
      </c>
      <c r="B7" s="10" t="s">
        <v>28</v>
      </c>
      <c r="C7" s="10">
        <v>0.26784217792525494</v>
      </c>
      <c r="D7" s="9">
        <v>82428</v>
      </c>
      <c r="E7" s="9">
        <v>54889</v>
      </c>
      <c r="F7" s="9">
        <v>134773</v>
      </c>
      <c r="G7" s="11">
        <f t="shared" si="1"/>
        <v>61.160618224718604</v>
      </c>
      <c r="H7" s="11">
        <f t="shared" si="2"/>
        <v>40.727000215176631</v>
      </c>
      <c r="I7" s="12">
        <f t="shared" si="3"/>
        <v>0.4890044741899342</v>
      </c>
      <c r="J7" s="11">
        <v>0.5308332737620437</v>
      </c>
      <c r="K7" s="11">
        <v>1.1927560478205301</v>
      </c>
      <c r="L7" s="13">
        <f t="shared" ref="L7" si="6">J7*K7</f>
        <v>0.6331545976640488</v>
      </c>
      <c r="M7" s="9">
        <v>109</v>
      </c>
      <c r="N7" s="14">
        <v>206435</v>
      </c>
      <c r="O7" s="15">
        <v>5.2801123840434033E-2</v>
      </c>
      <c r="P7" s="16">
        <v>0.3766312522273958</v>
      </c>
      <c r="Q7" s="9">
        <v>4417</v>
      </c>
      <c r="R7" s="9">
        <v>1281</v>
      </c>
      <c r="S7" s="9">
        <v>530</v>
      </c>
      <c r="T7" s="17">
        <f t="shared" si="4"/>
        <v>1.005643422869184</v>
      </c>
      <c r="U7" s="18">
        <f t="shared" si="5"/>
        <v>9.2176299071419249E-2</v>
      </c>
      <c r="V7" s="19">
        <f t="shared" si="0"/>
        <v>0.49555211918186209</v>
      </c>
      <c r="W7" s="22">
        <v>0.75</v>
      </c>
      <c r="X7" s="27"/>
      <c r="Y7" s="27"/>
      <c r="Z7" s="27"/>
    </row>
    <row r="8" spans="1:26" x14ac:dyDescent="0.25">
      <c r="A8" s="9">
        <v>54001</v>
      </c>
      <c r="B8" s="10" t="s">
        <v>29</v>
      </c>
      <c r="C8" s="10">
        <v>3.6167439404689229E-2</v>
      </c>
      <c r="D8" s="9">
        <v>332420</v>
      </c>
      <c r="E8" s="9">
        <v>245560</v>
      </c>
      <c r="F8" s="9">
        <v>591421</v>
      </c>
      <c r="G8" s="11">
        <f t="shared" si="1"/>
        <v>56.206999751446091</v>
      </c>
      <c r="H8" s="11">
        <f t="shared" si="2"/>
        <v>41.520338303847851</v>
      </c>
      <c r="I8" s="12">
        <f t="shared" si="3"/>
        <v>0.47395002882887149</v>
      </c>
      <c r="J8" s="11">
        <v>0.93067479588306123</v>
      </c>
      <c r="K8" s="11">
        <v>1.025444826255536</v>
      </c>
      <c r="L8" s="13">
        <v>1</v>
      </c>
      <c r="M8" s="9">
        <v>425</v>
      </c>
      <c r="N8" s="14">
        <v>787891</v>
      </c>
      <c r="O8" s="15">
        <v>5.39414715994979E-2</v>
      </c>
      <c r="P8" s="16">
        <v>0.39113993767747507</v>
      </c>
      <c r="Q8" s="9">
        <v>13947</v>
      </c>
      <c r="R8" s="9">
        <v>15899</v>
      </c>
      <c r="S8" s="9">
        <v>7083</v>
      </c>
      <c r="T8" s="17">
        <f t="shared" si="4"/>
        <v>1.5623565527042023</v>
      </c>
      <c r="U8" s="18">
        <f t="shared" si="5"/>
        <v>0.14320408365758042</v>
      </c>
      <c r="V8" s="19">
        <f t="shared" si="0"/>
        <v>0.60280620924893602</v>
      </c>
      <c r="W8" s="22">
        <v>0.75</v>
      </c>
      <c r="X8" s="27"/>
      <c r="Y8" s="27"/>
      <c r="Z8" s="27"/>
    </row>
    <row r="9" spans="1:26" x14ac:dyDescent="0.25">
      <c r="A9" s="9">
        <v>23001</v>
      </c>
      <c r="B9" s="10" t="s">
        <v>30</v>
      </c>
      <c r="C9" s="10">
        <v>0.21908399043877241</v>
      </c>
      <c r="D9" s="9">
        <v>186074</v>
      </c>
      <c r="E9" s="9">
        <v>138236</v>
      </c>
      <c r="F9" s="9">
        <v>377680</v>
      </c>
      <c r="G9" s="11">
        <f t="shared" si="1"/>
        <v>49.267633975852576</v>
      </c>
      <c r="H9" s="11">
        <f t="shared" si="2"/>
        <v>36.60135564499047</v>
      </c>
      <c r="I9" s="12">
        <f t="shared" si="3"/>
        <v>0.41667866977335316</v>
      </c>
      <c r="J9" s="11">
        <v>1.29798062793683</v>
      </c>
      <c r="K9" s="11">
        <v>1.0249671843026491</v>
      </c>
      <c r="L9" s="13">
        <v>1</v>
      </c>
      <c r="M9" s="9">
        <v>495</v>
      </c>
      <c r="N9" s="14">
        <v>509558</v>
      </c>
      <c r="O9" s="15">
        <v>9.7143014141667872E-2</v>
      </c>
      <c r="P9" s="16">
        <v>0.94079471335495113</v>
      </c>
      <c r="Q9" s="9">
        <v>34022</v>
      </c>
      <c r="R9" s="9">
        <v>39579</v>
      </c>
      <c r="S9" s="9">
        <v>24200</v>
      </c>
      <c r="T9" s="17">
        <f t="shared" si="4"/>
        <v>6.3977669535819928</v>
      </c>
      <c r="U9" s="18">
        <f t="shared" si="5"/>
        <v>0.58641310298643379</v>
      </c>
      <c r="V9" s="19">
        <f t="shared" si="0"/>
        <v>0.67877919703924094</v>
      </c>
      <c r="W9" s="22">
        <v>0.75</v>
      </c>
      <c r="X9" s="27"/>
      <c r="Y9" s="27"/>
      <c r="Z9" s="27"/>
    </row>
    <row r="10" spans="1:26" x14ac:dyDescent="0.25">
      <c r="A10" s="9">
        <v>70001</v>
      </c>
      <c r="B10" s="10" t="s">
        <v>31</v>
      </c>
      <c r="C10" s="10">
        <v>0.11838812059235998</v>
      </c>
      <c r="D10" s="9">
        <v>110660</v>
      </c>
      <c r="E10" s="9">
        <v>80590</v>
      </c>
      <c r="F10" s="9">
        <v>219328</v>
      </c>
      <c r="G10" s="11">
        <f t="shared" si="1"/>
        <v>50.454114385760143</v>
      </c>
      <c r="H10" s="11">
        <f t="shared" si="2"/>
        <v>36.744054566676397</v>
      </c>
      <c r="I10" s="12">
        <f t="shared" si="3"/>
        <v>0.42228078494309895</v>
      </c>
      <c r="J10" s="11">
        <v>0.88547313765122182</v>
      </c>
      <c r="K10" s="11">
        <v>1.0392748069699411</v>
      </c>
      <c r="L10" s="13">
        <f t="shared" ref="L10:L33" si="7">J10*K10</f>
        <v>0.92024992420954166</v>
      </c>
      <c r="M10" s="9">
        <v>283</v>
      </c>
      <c r="N10" s="14">
        <v>298062</v>
      </c>
      <c r="O10" s="15">
        <v>9.4946688943910992E-2</v>
      </c>
      <c r="P10" s="16">
        <v>0.91285078906776973</v>
      </c>
      <c r="Q10" s="9">
        <v>24943</v>
      </c>
      <c r="R10" s="9">
        <v>30833</v>
      </c>
      <c r="S10" s="9">
        <v>14115</v>
      </c>
      <c r="T10" s="17">
        <f t="shared" si="4"/>
        <v>7.8161590541565182</v>
      </c>
      <c r="U10" s="18">
        <f t="shared" si="5"/>
        <v>0.71642154483561116</v>
      </c>
      <c r="V10" s="19">
        <f t="shared" si="0"/>
        <v>0.65996406533635799</v>
      </c>
      <c r="W10" s="22">
        <v>0.75</v>
      </c>
      <c r="X10" s="27"/>
      <c r="Y10" s="27"/>
      <c r="Z10" s="27"/>
    </row>
    <row r="11" spans="1:26" x14ac:dyDescent="0.25">
      <c r="A11" s="9">
        <v>68001</v>
      </c>
      <c r="B11" s="10" t="s">
        <v>32</v>
      </c>
      <c r="C11" s="10">
        <v>1.6414632677214706E-2</v>
      </c>
      <c r="D11" s="9">
        <v>324986</v>
      </c>
      <c r="E11" s="9">
        <v>238621</v>
      </c>
      <c r="F11" s="9">
        <v>488581</v>
      </c>
      <c r="G11" s="11">
        <f t="shared" si="1"/>
        <v>66.516299242090867</v>
      </c>
      <c r="H11" s="11">
        <f t="shared" si="2"/>
        <v>48.83959875639863</v>
      </c>
      <c r="I11" s="12">
        <f t="shared" si="3"/>
        <v>0.55910278950675518</v>
      </c>
      <c r="J11" s="11">
        <v>1.0572657339338554</v>
      </c>
      <c r="K11" s="11">
        <v>0.94233114673059659</v>
      </c>
      <c r="L11" s="13">
        <v>1</v>
      </c>
      <c r="M11" s="9">
        <v>340</v>
      </c>
      <c r="N11" s="14">
        <v>614269</v>
      </c>
      <c r="O11" s="15">
        <v>5.5350343253525738E-2</v>
      </c>
      <c r="P11" s="16">
        <v>0.40906506227683687</v>
      </c>
      <c r="Q11" s="9">
        <v>44289</v>
      </c>
      <c r="R11" s="9">
        <v>53835</v>
      </c>
      <c r="S11" s="9">
        <v>18784</v>
      </c>
      <c r="T11" s="17">
        <f t="shared" si="4"/>
        <v>6.3440175775325365</v>
      </c>
      <c r="U11" s="18">
        <f t="shared" si="5"/>
        <v>0.58148648739986586</v>
      </c>
      <c r="V11" s="19">
        <f t="shared" si="0"/>
        <v>0.66998547846489631</v>
      </c>
      <c r="W11" s="22">
        <v>0.75</v>
      </c>
      <c r="X11" s="27"/>
      <c r="Y11" s="27"/>
      <c r="Z11" s="27"/>
    </row>
    <row r="12" spans="1:26" x14ac:dyDescent="0.25">
      <c r="A12" s="9">
        <v>52001</v>
      </c>
      <c r="B12" s="10" t="s">
        <v>33</v>
      </c>
      <c r="C12" s="10">
        <v>0.22222448652077226</v>
      </c>
      <c r="D12" s="9">
        <v>180655</v>
      </c>
      <c r="E12" s="9">
        <v>121836</v>
      </c>
      <c r="F12" s="9">
        <v>315755</v>
      </c>
      <c r="G12" s="11">
        <f t="shared" si="1"/>
        <v>57.213662491488655</v>
      </c>
      <c r="H12" s="11">
        <f t="shared" si="2"/>
        <v>38.585612262672008</v>
      </c>
      <c r="I12" s="12">
        <f t="shared" si="3"/>
        <v>0.46036832354198665</v>
      </c>
      <c r="J12" s="11">
        <v>1.0327048680135495</v>
      </c>
      <c r="K12" s="11">
        <v>0.92194398862434013</v>
      </c>
      <c r="L12" s="13">
        <v>1</v>
      </c>
      <c r="M12" s="9">
        <v>257</v>
      </c>
      <c r="N12" s="14">
        <v>392567</v>
      </c>
      <c r="O12" s="15">
        <v>6.546653182768801E-2</v>
      </c>
      <c r="P12" s="16">
        <v>0.53777369243777551</v>
      </c>
      <c r="Q12" s="9">
        <v>3711</v>
      </c>
      <c r="R12" s="9">
        <v>5722</v>
      </c>
      <c r="S12" s="9">
        <v>2851</v>
      </c>
      <c r="T12" s="17">
        <f t="shared" si="4"/>
        <v>1.0430491270704534</v>
      </c>
      <c r="U12" s="18">
        <f t="shared" si="5"/>
        <v>9.5604869575660251E-2</v>
      </c>
      <c r="V12" s="19">
        <f t="shared" si="0"/>
        <v>0.61563045911544256</v>
      </c>
      <c r="W12" s="22">
        <v>0.75</v>
      </c>
      <c r="X12" s="27"/>
      <c r="Y12" s="27"/>
      <c r="Z12" s="27"/>
    </row>
    <row r="13" spans="1:26" x14ac:dyDescent="0.25">
      <c r="A13" s="9">
        <v>11001</v>
      </c>
      <c r="B13" s="10" t="s">
        <v>34</v>
      </c>
      <c r="C13" s="10">
        <v>3.7664502173619737E-3</v>
      </c>
      <c r="D13" s="9">
        <v>3688804</v>
      </c>
      <c r="E13" s="9">
        <v>2543821</v>
      </c>
      <c r="F13" s="9">
        <v>6274000</v>
      </c>
      <c r="G13" s="11">
        <f t="shared" si="1"/>
        <v>58.795090851131654</v>
      </c>
      <c r="H13" s="11">
        <f t="shared" si="2"/>
        <v>40.545441504622254</v>
      </c>
      <c r="I13" s="12">
        <f t="shared" si="3"/>
        <v>0.47845301243226018</v>
      </c>
      <c r="J13" s="11">
        <v>0.92851434117412268</v>
      </c>
      <c r="K13" s="11">
        <v>0.96525484194095224</v>
      </c>
      <c r="L13" s="13">
        <f t="shared" si="7"/>
        <v>0.89625296362993523</v>
      </c>
      <c r="M13" s="9">
        <v>3084</v>
      </c>
      <c r="N13" s="14">
        <v>7834167</v>
      </c>
      <c r="O13" s="15">
        <v>3.936602321599731E-2</v>
      </c>
      <c r="P13" s="16">
        <v>0.20569598498038139</v>
      </c>
      <c r="Q13" s="9">
        <v>334355</v>
      </c>
      <c r="R13" s="9">
        <v>433696</v>
      </c>
      <c r="S13" s="9">
        <v>208646</v>
      </c>
      <c r="T13" s="17">
        <f t="shared" si="4"/>
        <v>4.1557151726107788</v>
      </c>
      <c r="U13" s="18">
        <f t="shared" si="5"/>
        <v>0.38090881508806407</v>
      </c>
      <c r="V13" s="19">
        <f t="shared" si="0"/>
        <v>0.5580022338065711</v>
      </c>
      <c r="W13" s="22">
        <v>0.75</v>
      </c>
      <c r="X13" s="27"/>
      <c r="Y13" s="27"/>
      <c r="Z13" s="27"/>
    </row>
    <row r="14" spans="1:26" x14ac:dyDescent="0.25">
      <c r="A14" s="9">
        <v>5001</v>
      </c>
      <c r="B14" s="23" t="s">
        <v>35</v>
      </c>
      <c r="C14" s="23">
        <v>1.6616923543264859E-2</v>
      </c>
      <c r="D14" s="9">
        <v>1328025</v>
      </c>
      <c r="E14" s="9">
        <v>930454</v>
      </c>
      <c r="F14" s="9">
        <v>2080262</v>
      </c>
      <c r="G14" s="11">
        <f t="shared" si="1"/>
        <v>63.839314470965675</v>
      </c>
      <c r="H14" s="11">
        <f t="shared" si="2"/>
        <v>44.727731410754991</v>
      </c>
      <c r="I14" s="12">
        <f t="shared" si="3"/>
        <v>0.52372364634839275</v>
      </c>
      <c r="J14" s="11">
        <v>1.0639359496001066</v>
      </c>
      <c r="K14" s="11">
        <v>0.94251556601927899</v>
      </c>
      <c r="L14" s="13">
        <v>1</v>
      </c>
      <c r="M14" s="9">
        <v>1320</v>
      </c>
      <c r="N14" s="24">
        <v>2573220</v>
      </c>
      <c r="O14" s="15">
        <v>5.1297596008114343E-2</v>
      </c>
      <c r="P14" s="16">
        <v>0.35750181367570905</v>
      </c>
      <c r="Q14" s="9">
        <v>175508</v>
      </c>
      <c r="R14" s="9">
        <v>244655</v>
      </c>
      <c r="S14" s="9">
        <v>137881</v>
      </c>
      <c r="T14" s="17">
        <f t="shared" si="4"/>
        <v>7.2288675926141828</v>
      </c>
      <c r="U14" s="18">
        <f t="shared" si="5"/>
        <v>0.66259098007462724</v>
      </c>
      <c r="V14" s="19">
        <f t="shared" si="0"/>
        <v>0.648616644229284</v>
      </c>
      <c r="W14" s="22">
        <v>0.75</v>
      </c>
      <c r="X14" s="27"/>
      <c r="Y14" s="27"/>
      <c r="Z14" s="27"/>
    </row>
    <row r="15" spans="1:26" x14ac:dyDescent="0.25">
      <c r="A15" s="9">
        <v>20001</v>
      </c>
      <c r="B15" s="10" t="s">
        <v>36</v>
      </c>
      <c r="C15" s="10">
        <v>0.1219754692777882</v>
      </c>
      <c r="D15" s="9">
        <v>158034</v>
      </c>
      <c r="E15" s="9">
        <v>116491</v>
      </c>
      <c r="F15" s="9">
        <v>384393</v>
      </c>
      <c r="G15" s="11">
        <f t="shared" si="1"/>
        <v>41.112611311860519</v>
      </c>
      <c r="H15" s="11">
        <f t="shared" si="2"/>
        <v>30.305182456496347</v>
      </c>
      <c r="I15" s="12">
        <f t="shared" si="3"/>
        <v>0.34628153998642019</v>
      </c>
      <c r="J15" s="11">
        <v>0.8171722118727982</v>
      </c>
      <c r="K15" s="11">
        <v>1.1081636639765997</v>
      </c>
      <c r="L15" s="13">
        <f t="shared" si="7"/>
        <v>0.90556055240882227</v>
      </c>
      <c r="M15" s="9">
        <v>519</v>
      </c>
      <c r="N15" s="14">
        <v>544134</v>
      </c>
      <c r="O15" s="15">
        <v>9.5380917200542509E-2</v>
      </c>
      <c r="P15" s="16">
        <v>0.91837549075541525</v>
      </c>
      <c r="Q15" s="9">
        <v>30584</v>
      </c>
      <c r="R15" s="9">
        <v>30664</v>
      </c>
      <c r="S15" s="9">
        <v>14020</v>
      </c>
      <c r="T15" s="17">
        <f t="shared" si="4"/>
        <v>4.6108740371550629</v>
      </c>
      <c r="U15" s="18">
        <f t="shared" si="5"/>
        <v>0.42262823438634856</v>
      </c>
      <c r="V15" s="19">
        <f t="shared" si="0"/>
        <v>0.60369667104848646</v>
      </c>
      <c r="W15" s="22">
        <v>0.75</v>
      </c>
      <c r="X15" s="27"/>
      <c r="Y15" s="27"/>
      <c r="Z15" s="27"/>
    </row>
    <row r="16" spans="1:26" x14ac:dyDescent="0.25">
      <c r="A16" s="9">
        <v>73001</v>
      </c>
      <c r="B16" s="10" t="s">
        <v>37</v>
      </c>
      <c r="C16" s="10">
        <v>7.1821036106750391E-2</v>
      </c>
      <c r="D16" s="9">
        <v>246976</v>
      </c>
      <c r="E16" s="9">
        <v>209111</v>
      </c>
      <c r="F16" s="9">
        <v>431334</v>
      </c>
      <c r="G16" s="11">
        <f t="shared" si="1"/>
        <v>57.258644113378494</v>
      </c>
      <c r="H16" s="11">
        <f t="shared" si="2"/>
        <v>48.480064173007463</v>
      </c>
      <c r="I16" s="12">
        <f t="shared" si="3"/>
        <v>0.5199149614915588</v>
      </c>
      <c r="J16" s="11">
        <v>1.0313218478305102</v>
      </c>
      <c r="K16" s="11">
        <v>0.92347433535150114</v>
      </c>
      <c r="L16" s="13">
        <v>1</v>
      </c>
      <c r="M16" s="9">
        <v>363</v>
      </c>
      <c r="N16" s="14">
        <v>542724</v>
      </c>
      <c r="O16" s="15">
        <v>6.6884825436133291E-2</v>
      </c>
      <c r="P16" s="16">
        <v>0.55581869290121566</v>
      </c>
      <c r="Q16" s="9">
        <v>12994</v>
      </c>
      <c r="R16" s="9">
        <v>24450</v>
      </c>
      <c r="S16" s="9">
        <v>14654</v>
      </c>
      <c r="T16" s="17">
        <f t="shared" si="4"/>
        <v>3.1997847893220124</v>
      </c>
      <c r="U16" s="18">
        <f t="shared" si="5"/>
        <v>0.29328916492410745</v>
      </c>
      <c r="V16" s="19">
        <f t="shared" si="0"/>
        <v>0.65799474292716709</v>
      </c>
      <c r="W16" s="22">
        <v>0.75</v>
      </c>
      <c r="X16" s="27"/>
      <c r="Y16" s="27"/>
      <c r="Z16" s="27"/>
    </row>
    <row r="17" spans="1:26" x14ac:dyDescent="0.25">
      <c r="A17" s="9">
        <v>63001</v>
      </c>
      <c r="B17" s="10" t="s">
        <v>38</v>
      </c>
      <c r="C17" s="10">
        <v>2.4891153882313277E-2</v>
      </c>
      <c r="D17" s="9">
        <v>147342</v>
      </c>
      <c r="E17" s="9">
        <v>116754</v>
      </c>
      <c r="F17" s="9">
        <v>251755</v>
      </c>
      <c r="G17" s="11">
        <f t="shared" si="1"/>
        <v>58.525947846120239</v>
      </c>
      <c r="H17" s="11">
        <f t="shared" si="2"/>
        <v>46.376040197811363</v>
      </c>
      <c r="I17" s="12">
        <f t="shared" si="3"/>
        <v>0.5123600325713491</v>
      </c>
      <c r="J17" s="11">
        <v>1.0715551330584603</v>
      </c>
      <c r="K17" s="11">
        <v>0.85943769157911654</v>
      </c>
      <c r="L17" s="13">
        <f t="shared" si="7"/>
        <v>0.92093486995551621</v>
      </c>
      <c r="M17" s="9">
        <v>203</v>
      </c>
      <c r="N17" s="14">
        <v>308463</v>
      </c>
      <c r="O17" s="15">
        <v>6.581016199673867E-2</v>
      </c>
      <c r="P17" s="16">
        <v>0.54214571140680157</v>
      </c>
      <c r="Q17" s="9">
        <v>5230</v>
      </c>
      <c r="R17" s="9">
        <v>6372</v>
      </c>
      <c r="S17" s="9">
        <v>4088</v>
      </c>
      <c r="T17" s="17">
        <f t="shared" si="4"/>
        <v>1.6955031883888829</v>
      </c>
      <c r="U17" s="18">
        <f t="shared" si="5"/>
        <v>0.15540817492107084</v>
      </c>
      <c r="V17" s="19">
        <f t="shared" si="0"/>
        <v>0.62155274272940308</v>
      </c>
      <c r="W17" s="22">
        <v>0.75</v>
      </c>
      <c r="X17" s="27"/>
      <c r="Y17" s="27"/>
      <c r="Z17" s="27"/>
    </row>
    <row r="18" spans="1:26" x14ac:dyDescent="0.25">
      <c r="A18" s="9">
        <v>99001</v>
      </c>
      <c r="B18" s="10" t="s">
        <v>39</v>
      </c>
      <c r="C18" s="10">
        <v>0.22679560695888815</v>
      </c>
      <c r="D18" s="9">
        <v>9924</v>
      </c>
      <c r="E18" s="9">
        <v>6118</v>
      </c>
      <c r="F18" s="9">
        <v>14235</v>
      </c>
      <c r="G18" s="11">
        <f t="shared" si="1"/>
        <v>69.715489989462597</v>
      </c>
      <c r="H18" s="11">
        <f t="shared" si="2"/>
        <v>42.978573937478046</v>
      </c>
      <c r="I18" s="12">
        <f t="shared" si="3"/>
        <v>0.5367334035827187</v>
      </c>
      <c r="J18" s="11">
        <v>0.47867772318348839</v>
      </c>
      <c r="K18" s="11">
        <v>1.1701650914406714</v>
      </c>
      <c r="L18" s="13">
        <f t="shared" si="7"/>
        <v>0.5601319617196191</v>
      </c>
      <c r="M18" s="9">
        <v>13</v>
      </c>
      <c r="N18" s="14">
        <v>20578</v>
      </c>
      <c r="O18" s="15">
        <v>6.3174263776849066E-2</v>
      </c>
      <c r="P18" s="16">
        <v>0.50860908378875203</v>
      </c>
      <c r="Q18" s="9">
        <v>29</v>
      </c>
      <c r="R18" s="9">
        <v>151</v>
      </c>
      <c r="S18" s="9">
        <v>42</v>
      </c>
      <c r="T18" s="17">
        <f t="shared" si="4"/>
        <v>0.35960734765283309</v>
      </c>
      <c r="U18" s="18">
        <f t="shared" si="5"/>
        <v>3.296126009650166E-2</v>
      </c>
      <c r="V18" s="19">
        <f t="shared" si="0"/>
        <v>0.51434571588038303</v>
      </c>
      <c r="W18" s="22">
        <v>0.75</v>
      </c>
      <c r="X18" s="27"/>
      <c r="Y18" s="27"/>
      <c r="Z18" s="27"/>
    </row>
    <row r="19" spans="1:26" x14ac:dyDescent="0.25">
      <c r="A19" s="9">
        <v>85001</v>
      </c>
      <c r="B19" s="10" t="s">
        <v>40</v>
      </c>
      <c r="C19" s="10">
        <v>0.14038080901006383</v>
      </c>
      <c r="D19" s="9">
        <v>79844</v>
      </c>
      <c r="E19" s="9">
        <v>58250</v>
      </c>
      <c r="F19" s="9">
        <v>131712</v>
      </c>
      <c r="G19" s="11">
        <f t="shared" si="1"/>
        <v>60.620140913508259</v>
      </c>
      <c r="H19" s="11">
        <f t="shared" si="2"/>
        <v>44.225279397473273</v>
      </c>
      <c r="I19" s="12">
        <f t="shared" si="3"/>
        <v>0.50783224003887273</v>
      </c>
      <c r="J19" s="11">
        <v>0.75573879094657093</v>
      </c>
      <c r="K19" s="11">
        <v>1.1020395282397064</v>
      </c>
      <c r="L19" s="13">
        <f t="shared" si="7"/>
        <v>0.83285402064720515</v>
      </c>
      <c r="M19" s="9">
        <v>140</v>
      </c>
      <c r="N19" s="14">
        <v>179355</v>
      </c>
      <c r="O19" s="15">
        <v>7.8057483761255611E-2</v>
      </c>
      <c r="P19" s="16">
        <v>0.69796882560589235</v>
      </c>
      <c r="Q19" s="9">
        <v>2856</v>
      </c>
      <c r="R19" s="9">
        <v>3159</v>
      </c>
      <c r="S19" s="9">
        <v>2975</v>
      </c>
      <c r="T19" s="17">
        <f t="shared" si="4"/>
        <v>1.6708018547944952</v>
      </c>
      <c r="U19" s="18">
        <f t="shared" si="5"/>
        <v>0.15314407468327179</v>
      </c>
      <c r="V19" s="19">
        <f t="shared" si="0"/>
        <v>0.61612485378864534</v>
      </c>
      <c r="W19" s="22">
        <v>0.75</v>
      </c>
      <c r="X19" s="27"/>
      <c r="Y19" s="27"/>
      <c r="Z19" s="27"/>
    </row>
    <row r="20" spans="1:26" x14ac:dyDescent="0.25">
      <c r="A20" s="9">
        <v>86001</v>
      </c>
      <c r="B20" s="10" t="s">
        <v>41</v>
      </c>
      <c r="C20" s="10">
        <v>0.30777340808300563</v>
      </c>
      <c r="D20" s="9">
        <v>30737</v>
      </c>
      <c r="E20" s="9">
        <v>23235</v>
      </c>
      <c r="F20" s="9">
        <v>44698</v>
      </c>
      <c r="G20" s="11">
        <f t="shared" si="1"/>
        <v>68.765940310528435</v>
      </c>
      <c r="H20" s="11">
        <f t="shared" si="2"/>
        <v>51.982191596939458</v>
      </c>
      <c r="I20" s="12">
        <f t="shared" si="3"/>
        <v>0.58695691082375046</v>
      </c>
      <c r="J20" s="11">
        <v>0.67867929010146255</v>
      </c>
      <c r="K20" s="11">
        <v>1.0703018495522323</v>
      </c>
      <c r="L20" s="13">
        <f t="shared" si="7"/>
        <v>0.72639169944839144</v>
      </c>
      <c r="M20" s="9">
        <v>21</v>
      </c>
      <c r="N20" s="14">
        <v>59755</v>
      </c>
      <c r="O20" s="15">
        <v>3.51435026357627E-2</v>
      </c>
      <c r="P20" s="16">
        <v>0.15197270414945108</v>
      </c>
      <c r="Q20" s="9">
        <v>99</v>
      </c>
      <c r="R20" s="9">
        <v>69</v>
      </c>
      <c r="S20" s="9">
        <v>41</v>
      </c>
      <c r="T20" s="17">
        <f t="shared" si="4"/>
        <v>0.11658717541070482</v>
      </c>
      <c r="U20" s="18">
        <f t="shared" si="5"/>
        <v>1.0686267223712633E-2</v>
      </c>
      <c r="V20" s="19">
        <f t="shared" si="0"/>
        <v>0.53472618422999585</v>
      </c>
      <c r="W20" s="22">
        <v>0.75</v>
      </c>
      <c r="X20" s="27"/>
      <c r="Y20" s="27"/>
      <c r="Z20" s="27"/>
    </row>
    <row r="21" spans="1:26" x14ac:dyDescent="0.25">
      <c r="A21" s="9">
        <v>66001</v>
      </c>
      <c r="B21" s="10" t="s">
        <v>42</v>
      </c>
      <c r="C21" s="10">
        <v>0.15917745937525349</v>
      </c>
      <c r="D21" s="9">
        <v>270671</v>
      </c>
      <c r="E21" s="9">
        <v>208766</v>
      </c>
      <c r="F21" s="9">
        <v>387360</v>
      </c>
      <c r="G21" s="11">
        <f t="shared" si="1"/>
        <v>69.875826104915319</v>
      </c>
      <c r="H21" s="11">
        <f t="shared" si="2"/>
        <v>53.894568360181744</v>
      </c>
      <c r="I21" s="12">
        <f t="shared" si="3"/>
        <v>0.6028707145807517</v>
      </c>
      <c r="J21" s="11">
        <v>0.83972485534661268</v>
      </c>
      <c r="K21" s="11">
        <v>0.88591479651194149</v>
      </c>
      <c r="L21" s="13">
        <f t="shared" si="7"/>
        <v>0.74392467435041387</v>
      </c>
      <c r="M21" s="9">
        <v>275</v>
      </c>
      <c r="N21" s="14">
        <v>480803</v>
      </c>
      <c r="O21" s="15">
        <v>5.7195982554185398E-2</v>
      </c>
      <c r="P21" s="16">
        <v>0.43254719731392216</v>
      </c>
      <c r="Q21" s="9">
        <v>6321</v>
      </c>
      <c r="R21" s="9">
        <v>10525</v>
      </c>
      <c r="S21" s="9">
        <v>4190</v>
      </c>
      <c r="T21" s="17">
        <f t="shared" si="4"/>
        <v>1.4583935624361746</v>
      </c>
      <c r="U21" s="18">
        <f t="shared" si="5"/>
        <v>0.13367493697856778</v>
      </c>
      <c r="V21" s="19">
        <f t="shared" si="0"/>
        <v>0.59617858604151674</v>
      </c>
      <c r="W21" s="22">
        <v>0.75</v>
      </c>
      <c r="X21" s="27"/>
      <c r="Y21" s="27"/>
      <c r="Z21" s="27"/>
    </row>
    <row r="22" spans="1:26" x14ac:dyDescent="0.25">
      <c r="A22" s="9">
        <v>50001</v>
      </c>
      <c r="B22" s="10" t="s">
        <v>43</v>
      </c>
      <c r="C22" s="10">
        <v>7.9605835009328593E-2</v>
      </c>
      <c r="D22" s="9">
        <v>208081</v>
      </c>
      <c r="E22" s="9">
        <v>152959</v>
      </c>
      <c r="F22" s="9">
        <v>417850</v>
      </c>
      <c r="G22" s="11">
        <f t="shared" si="1"/>
        <v>49.798013641258827</v>
      </c>
      <c r="H22" s="11">
        <f t="shared" si="2"/>
        <v>36.606198396553786</v>
      </c>
      <c r="I22" s="12">
        <f t="shared" si="3"/>
        <v>0.41882924494435803</v>
      </c>
      <c r="J22" s="11">
        <v>1.0512517309689686</v>
      </c>
      <c r="K22" s="11">
        <v>1.0068679299420589</v>
      </c>
      <c r="L22" s="13">
        <v>1</v>
      </c>
      <c r="M22" s="9">
        <v>192</v>
      </c>
      <c r="N22" s="14">
        <v>549922</v>
      </c>
      <c r="O22" s="15">
        <v>3.4914042355097631E-2</v>
      </c>
      <c r="P22" s="16">
        <v>0.14905327276635319</v>
      </c>
      <c r="Q22" s="9">
        <v>13671</v>
      </c>
      <c r="R22" s="9">
        <v>20385</v>
      </c>
      <c r="S22" s="9">
        <v>10225</v>
      </c>
      <c r="T22" s="17">
        <f t="shared" si="4"/>
        <v>2.684077620704997</v>
      </c>
      <c r="U22" s="18">
        <f t="shared" si="5"/>
        <v>0.24601994690238285</v>
      </c>
      <c r="V22" s="19">
        <f t="shared" si="0"/>
        <v>0.54407361073225102</v>
      </c>
      <c r="W22" s="22">
        <v>0.75</v>
      </c>
      <c r="X22" s="27"/>
      <c r="Y22" s="27"/>
      <c r="Z22" s="27"/>
    </row>
    <row r="23" spans="1:26" x14ac:dyDescent="0.25">
      <c r="A23" s="9">
        <v>81001</v>
      </c>
      <c r="B23" s="10" t="s">
        <v>44</v>
      </c>
      <c r="C23" s="10">
        <v>0.14070584912701856</v>
      </c>
      <c r="D23" s="9">
        <v>39375</v>
      </c>
      <c r="E23" s="9">
        <v>26248</v>
      </c>
      <c r="F23" s="9">
        <v>71333</v>
      </c>
      <c r="G23" s="11">
        <f t="shared" si="1"/>
        <v>55.198856069420884</v>
      </c>
      <c r="H23" s="11">
        <f t="shared" si="2"/>
        <v>36.796433628194521</v>
      </c>
      <c r="I23" s="12">
        <f t="shared" si="3"/>
        <v>0.4415740260468507</v>
      </c>
      <c r="J23" s="11">
        <v>0.55186823629404247</v>
      </c>
      <c r="K23" s="11">
        <v>1.116694796718253</v>
      </c>
      <c r="L23" s="13">
        <f t="shared" si="7"/>
        <v>0.61626838794363659</v>
      </c>
      <c r="M23" s="9">
        <v>23</v>
      </c>
      <c r="N23" s="14">
        <v>99143</v>
      </c>
      <c r="O23" s="15">
        <v>2.3198813834562199E-2</v>
      </c>
      <c r="P23" s="16">
        <v>0</v>
      </c>
      <c r="Q23" s="9">
        <v>1019</v>
      </c>
      <c r="R23" s="9">
        <v>1128</v>
      </c>
      <c r="S23" s="9">
        <v>507</v>
      </c>
      <c r="T23" s="17">
        <f t="shared" si="4"/>
        <v>0.89231379589750826</v>
      </c>
      <c r="U23" s="18">
        <f t="shared" si="5"/>
        <v>8.1788615572640541E-2</v>
      </c>
      <c r="V23" s="19">
        <f t="shared" si="0"/>
        <v>0.40975696018514834</v>
      </c>
      <c r="W23" s="21">
        <v>0.5</v>
      </c>
      <c r="X23" s="27"/>
      <c r="Y23" s="27"/>
      <c r="Z23" s="27"/>
    </row>
    <row r="24" spans="1:26" x14ac:dyDescent="0.25">
      <c r="A24" s="9">
        <v>15001</v>
      </c>
      <c r="B24" s="10" t="s">
        <v>45</v>
      </c>
      <c r="C24" s="10">
        <v>4.2997651854149131E-2</v>
      </c>
      <c r="D24" s="9">
        <v>92704</v>
      </c>
      <c r="E24" s="9">
        <v>75840</v>
      </c>
      <c r="F24" s="9">
        <v>139624</v>
      </c>
      <c r="G24" s="11">
        <f t="shared" si="1"/>
        <v>66.395462098206607</v>
      </c>
      <c r="H24" s="11">
        <f t="shared" si="2"/>
        <v>54.317309345098266</v>
      </c>
      <c r="I24" s="12">
        <f t="shared" si="3"/>
        <v>0.59148570446341597</v>
      </c>
      <c r="J24" s="11">
        <v>0.65825072658607742</v>
      </c>
      <c r="K24" s="11">
        <v>1.001529487239821</v>
      </c>
      <c r="L24" s="13">
        <f t="shared" si="7"/>
        <v>0.65925751267299371</v>
      </c>
      <c r="M24" s="9">
        <v>152</v>
      </c>
      <c r="N24" s="14">
        <v>180568</v>
      </c>
      <c r="O24" s="15">
        <v>8.4178813521775739E-2</v>
      </c>
      <c r="P24" s="16">
        <v>0.77585072375992858</v>
      </c>
      <c r="Q24" s="9">
        <v>21059</v>
      </c>
      <c r="R24" s="9">
        <v>26709</v>
      </c>
      <c r="S24" s="9">
        <v>11407</v>
      </c>
      <c r="T24" s="17">
        <f t="shared" si="4"/>
        <v>10.923862478401489</v>
      </c>
      <c r="U24" s="18">
        <f t="shared" si="5"/>
        <v>1.0012706213016946</v>
      </c>
      <c r="V24" s="19">
        <f t="shared" si="0"/>
        <v>0.65996124566268011</v>
      </c>
      <c r="W24" s="22">
        <v>0.75</v>
      </c>
      <c r="X24" s="27"/>
      <c r="Y24" s="27"/>
      <c r="Z24" s="27"/>
    </row>
    <row r="25" spans="1:26" x14ac:dyDescent="0.25">
      <c r="A25" s="9">
        <v>13001</v>
      </c>
      <c r="B25" s="10" t="s">
        <v>46</v>
      </c>
      <c r="C25" s="10">
        <v>0.11224837775857675</v>
      </c>
      <c r="D25" s="9">
        <v>412067</v>
      </c>
      <c r="E25" s="9">
        <v>304935</v>
      </c>
      <c r="F25" s="9">
        <v>771593</v>
      </c>
      <c r="G25" s="11">
        <f t="shared" si="1"/>
        <v>53.404709477665037</v>
      </c>
      <c r="H25" s="11">
        <f t="shared" si="2"/>
        <v>39.520187456340324</v>
      </c>
      <c r="I25" s="12">
        <f t="shared" si="3"/>
        <v>0.45073996264870209</v>
      </c>
      <c r="J25" s="11">
        <v>0.63910184147962101</v>
      </c>
      <c r="K25" s="11">
        <v>1.0430819321441609</v>
      </c>
      <c r="L25" s="13">
        <f t="shared" si="7"/>
        <v>0.66663558364745434</v>
      </c>
      <c r="M25" s="9">
        <v>588</v>
      </c>
      <c r="N25" s="14">
        <v>1043926</v>
      </c>
      <c r="O25" s="15">
        <v>5.6325831524456721E-2</v>
      </c>
      <c r="P25" s="16">
        <v>0.42147623454484562</v>
      </c>
      <c r="Q25" s="9">
        <v>36356</v>
      </c>
      <c r="R25" s="9">
        <v>38241</v>
      </c>
      <c r="S25" s="9">
        <v>19308</v>
      </c>
      <c r="T25" s="17">
        <f t="shared" si="4"/>
        <v>2.9984564678594716</v>
      </c>
      <c r="U25" s="18">
        <f t="shared" si="5"/>
        <v>0.27483560658656936</v>
      </c>
      <c r="V25" s="19">
        <f t="shared" si="0"/>
        <v>0.50232387192964267</v>
      </c>
      <c r="W25" s="22">
        <v>0.75</v>
      </c>
      <c r="X25" s="27"/>
      <c r="Y25" s="27"/>
      <c r="Z25" s="27"/>
    </row>
    <row r="26" spans="1:26" x14ac:dyDescent="0.25">
      <c r="A26" s="9">
        <v>27001</v>
      </c>
      <c r="B26" s="10" t="s">
        <v>47</v>
      </c>
      <c r="C26" s="10">
        <v>0.14210757775654731</v>
      </c>
      <c r="D26" s="9">
        <v>55066</v>
      </c>
      <c r="E26" s="9">
        <v>40204</v>
      </c>
      <c r="F26" s="9">
        <v>88754</v>
      </c>
      <c r="G26" s="11">
        <f t="shared" si="1"/>
        <v>62.043400860806273</v>
      </c>
      <c r="H26" s="11">
        <f t="shared" si="2"/>
        <v>45.298240079320365</v>
      </c>
      <c r="I26" s="12">
        <f t="shared" si="3"/>
        <v>0.51996304391914727</v>
      </c>
      <c r="J26" s="11">
        <v>0.46954765089678141</v>
      </c>
      <c r="K26" s="11">
        <v>1.1608917047806879</v>
      </c>
      <c r="L26" s="13">
        <f t="shared" si="7"/>
        <v>0.5450939729253319</v>
      </c>
      <c r="M26" s="9">
        <v>47</v>
      </c>
      <c r="N26" s="14">
        <v>131886</v>
      </c>
      <c r="O26" s="15">
        <v>3.5636837875134587E-2</v>
      </c>
      <c r="P26" s="16">
        <v>0.15824942609904488</v>
      </c>
      <c r="Q26" s="9">
        <v>3472</v>
      </c>
      <c r="R26" s="9">
        <v>3301</v>
      </c>
      <c r="S26" s="9">
        <v>2362</v>
      </c>
      <c r="T26" s="17">
        <f t="shared" si="4"/>
        <v>2.3088121559528685</v>
      </c>
      <c r="U26" s="18">
        <f t="shared" si="5"/>
        <v>0.21162347900576245</v>
      </c>
      <c r="V26" s="19">
        <f t="shared" si="0"/>
        <v>0.45782830170231803</v>
      </c>
      <c r="W26" s="21">
        <v>0.5</v>
      </c>
      <c r="X26" s="27"/>
      <c r="Y26" s="27"/>
      <c r="Z26" s="27"/>
    </row>
    <row r="27" spans="1:26" x14ac:dyDescent="0.25">
      <c r="A27" s="9">
        <v>95001</v>
      </c>
      <c r="B27" s="10" t="s">
        <v>48</v>
      </c>
      <c r="C27" s="10">
        <v>0.30508385376464808</v>
      </c>
      <c r="D27" s="9">
        <v>22354</v>
      </c>
      <c r="E27" s="9">
        <v>16657</v>
      </c>
      <c r="F27" s="9">
        <v>38540</v>
      </c>
      <c r="G27" s="11">
        <f t="shared" si="1"/>
        <v>58.002075765438505</v>
      </c>
      <c r="H27" s="11">
        <f t="shared" si="2"/>
        <v>43.22003113648158</v>
      </c>
      <c r="I27" s="12">
        <f t="shared" si="3"/>
        <v>0.49132848988064354</v>
      </c>
      <c r="J27" s="11">
        <v>0.3890054767876337</v>
      </c>
      <c r="K27" s="11">
        <v>1.1485383299252792</v>
      </c>
      <c r="L27" s="13">
        <f t="shared" si="7"/>
        <v>0.44678770064145573</v>
      </c>
      <c r="M27" s="9">
        <v>28</v>
      </c>
      <c r="N27" s="14">
        <v>57004</v>
      </c>
      <c r="O27" s="15">
        <v>4.9119360044909126E-2</v>
      </c>
      <c r="P27" s="16">
        <v>0.32978803936870399</v>
      </c>
      <c r="Q27" s="9">
        <v>524</v>
      </c>
      <c r="R27" s="9">
        <v>1369</v>
      </c>
      <c r="S27" s="9">
        <v>255</v>
      </c>
      <c r="T27" s="17">
        <f t="shared" si="4"/>
        <v>1.2560522068626763</v>
      </c>
      <c r="U27" s="18">
        <f t="shared" si="5"/>
        <v>0.11512852491866876</v>
      </c>
      <c r="V27" s="19">
        <f t="shared" si="0"/>
        <v>0.43492518728399748</v>
      </c>
      <c r="W27" s="21">
        <v>0.5</v>
      </c>
      <c r="X27" s="27"/>
      <c r="Y27" s="27"/>
      <c r="Z27" s="27"/>
    </row>
    <row r="28" spans="1:26" x14ac:dyDescent="0.25">
      <c r="A28" s="9">
        <v>17001</v>
      </c>
      <c r="B28" s="10" t="s">
        <v>49</v>
      </c>
      <c r="C28" s="10">
        <v>5.5308682572199237E-2</v>
      </c>
      <c r="D28" s="9">
        <v>212183</v>
      </c>
      <c r="E28" s="9">
        <v>159197</v>
      </c>
      <c r="F28" s="9">
        <v>370550</v>
      </c>
      <c r="G28" s="11">
        <f t="shared" si="1"/>
        <v>57.26163810551882</v>
      </c>
      <c r="H28" s="11">
        <f t="shared" si="2"/>
        <v>42.962353258669545</v>
      </c>
      <c r="I28" s="12">
        <f t="shared" si="3"/>
        <v>0.48682067197409251</v>
      </c>
      <c r="J28" s="11">
        <v>0.6788083711160634</v>
      </c>
      <c r="K28" s="11">
        <v>0.85850334591545485</v>
      </c>
      <c r="L28" s="13">
        <f t="shared" si="7"/>
        <v>0.5827592578385602</v>
      </c>
      <c r="M28" s="9">
        <v>332</v>
      </c>
      <c r="N28" s="14">
        <v>450074</v>
      </c>
      <c r="O28" s="15">
        <v>7.3765647426867587E-2</v>
      </c>
      <c r="P28" s="16">
        <v>0.64336363794807216</v>
      </c>
      <c r="Q28" s="9">
        <v>7839</v>
      </c>
      <c r="R28" s="9">
        <v>13598</v>
      </c>
      <c r="S28" s="9">
        <v>6443</v>
      </c>
      <c r="T28" s="17">
        <f t="shared" si="4"/>
        <v>2.0648456327922373</v>
      </c>
      <c r="U28" s="18">
        <f t="shared" si="5"/>
        <v>0.18926174452724448</v>
      </c>
      <c r="V28" s="19">
        <f t="shared" si="0"/>
        <v>0.5242057462571873</v>
      </c>
      <c r="W28" s="22">
        <v>0.75</v>
      </c>
      <c r="X28" s="27"/>
      <c r="Y28" s="27"/>
      <c r="Z28" s="27"/>
    </row>
    <row r="29" spans="1:26" x14ac:dyDescent="0.25">
      <c r="A29" s="9">
        <v>19001</v>
      </c>
      <c r="B29" s="10" t="s">
        <v>50</v>
      </c>
      <c r="C29" s="10">
        <v>0.17939958371299966</v>
      </c>
      <c r="D29" s="9">
        <v>160662</v>
      </c>
      <c r="E29" s="9">
        <v>113962</v>
      </c>
      <c r="F29" s="9">
        <v>261102</v>
      </c>
      <c r="G29" s="11">
        <f t="shared" si="1"/>
        <v>61.532274743203807</v>
      </c>
      <c r="H29" s="11">
        <f t="shared" si="2"/>
        <v>43.646544262395537</v>
      </c>
      <c r="I29" s="12">
        <f t="shared" si="3"/>
        <v>0.50800836454718845</v>
      </c>
      <c r="J29" s="11">
        <v>0.48983053004842558</v>
      </c>
      <c r="K29" s="11">
        <v>0.94707177065569792</v>
      </c>
      <c r="L29" s="13">
        <f t="shared" si="7"/>
        <v>0.46390466741418146</v>
      </c>
      <c r="M29" s="9">
        <v>286</v>
      </c>
      <c r="N29" s="14">
        <v>328139</v>
      </c>
      <c r="O29" s="15">
        <v>8.7158186012634892E-2</v>
      </c>
      <c r="P29" s="16">
        <v>0.81375738685012522</v>
      </c>
      <c r="Q29" s="9">
        <v>4331</v>
      </c>
      <c r="R29" s="9">
        <v>8271</v>
      </c>
      <c r="S29" s="9">
        <v>6700</v>
      </c>
      <c r="T29" s="17">
        <f t="shared" si="4"/>
        <v>1.960754436382143</v>
      </c>
      <c r="U29" s="18">
        <f t="shared" si="5"/>
        <v>0.17972084659781329</v>
      </c>
      <c r="V29" s="19">
        <f t="shared" si="0"/>
        <v>0.52422523285525813</v>
      </c>
      <c r="W29" s="22">
        <v>0.75</v>
      </c>
      <c r="X29" s="27"/>
      <c r="Y29" s="27"/>
      <c r="Z29" s="27"/>
    </row>
    <row r="30" spans="1:26" x14ac:dyDescent="0.25">
      <c r="A30" s="9">
        <v>94001</v>
      </c>
      <c r="B30" s="10" t="s">
        <v>51</v>
      </c>
      <c r="C30" s="10">
        <v>0.33417633208336966</v>
      </c>
      <c r="D30" s="9">
        <v>13231</v>
      </c>
      <c r="E30" s="9">
        <v>10807</v>
      </c>
      <c r="F30" s="9">
        <v>21956</v>
      </c>
      <c r="G30" s="11">
        <f t="shared" si="1"/>
        <v>60.261431954818725</v>
      </c>
      <c r="H30" s="11">
        <f t="shared" si="2"/>
        <v>49.221169611951176</v>
      </c>
      <c r="I30" s="12">
        <f t="shared" si="3"/>
        <v>0.53637274549098191</v>
      </c>
      <c r="J30" s="11">
        <v>0.22054364007277941</v>
      </c>
      <c r="K30" s="11">
        <v>1.2129425322533347</v>
      </c>
      <c r="L30" s="13">
        <f t="shared" si="7"/>
        <v>0.2675067612622451</v>
      </c>
      <c r="M30" s="9">
        <v>15</v>
      </c>
      <c r="N30" s="14">
        <v>34401</v>
      </c>
      <c r="O30" s="15">
        <v>4.360338362256911E-2</v>
      </c>
      <c r="P30" s="16">
        <v>0.25960807345419851</v>
      </c>
      <c r="Q30" s="9">
        <v>0</v>
      </c>
      <c r="R30" s="9">
        <v>1</v>
      </c>
      <c r="S30" s="9">
        <v>2</v>
      </c>
      <c r="T30" s="17">
        <f t="shared" si="4"/>
        <v>2.9068922415046074E-3</v>
      </c>
      <c r="U30" s="18">
        <f t="shared" si="5"/>
        <v>2.6644291856137554E-4</v>
      </c>
      <c r="V30" s="19">
        <f t="shared" si="0"/>
        <v>0.3873929342882223</v>
      </c>
      <c r="W30" s="21">
        <v>0.5</v>
      </c>
      <c r="X30" s="27"/>
      <c r="Y30" s="27"/>
      <c r="Z30" s="27"/>
    </row>
    <row r="31" spans="1:26" x14ac:dyDescent="0.25">
      <c r="A31" s="9">
        <v>88001</v>
      </c>
      <c r="B31" s="10" t="s">
        <v>52</v>
      </c>
      <c r="C31" s="10">
        <v>0.27285822072844501</v>
      </c>
      <c r="D31" s="9">
        <v>38368</v>
      </c>
      <c r="E31" s="9">
        <v>28722</v>
      </c>
      <c r="F31" s="9">
        <v>44571</v>
      </c>
      <c r="G31" s="11">
        <f t="shared" si="1"/>
        <v>86.082879002041693</v>
      </c>
      <c r="H31" s="11">
        <f t="shared" si="2"/>
        <v>64.441004240425386</v>
      </c>
      <c r="I31" s="12">
        <f t="shared" si="3"/>
        <v>0.73097754145071914</v>
      </c>
      <c r="J31" s="11">
        <v>0.63676681648927569</v>
      </c>
      <c r="K31" s="11">
        <v>0.94196734503045365</v>
      </c>
      <c r="L31" s="13">
        <f t="shared" si="7"/>
        <v>0.59981354753189708</v>
      </c>
      <c r="M31" s="9">
        <v>30</v>
      </c>
      <c r="N31" s="14">
        <v>58316</v>
      </c>
      <c r="O31" s="15">
        <v>5.1443857603402157E-2</v>
      </c>
      <c r="P31" s="16">
        <v>0.35936270519988733</v>
      </c>
      <c r="Q31" s="9">
        <v>261</v>
      </c>
      <c r="R31" s="9">
        <v>169</v>
      </c>
      <c r="S31" s="9">
        <v>81</v>
      </c>
      <c r="T31" s="17">
        <f t="shared" si="4"/>
        <v>0.29208679150376116</v>
      </c>
      <c r="U31" s="18">
        <f t="shared" si="5"/>
        <v>2.6772391521884615E-2</v>
      </c>
      <c r="V31" s="19">
        <f t="shared" si="0"/>
        <v>0.60067586034100606</v>
      </c>
      <c r="W31" s="22">
        <v>0.75</v>
      </c>
      <c r="X31" s="27"/>
      <c r="Y31" s="27"/>
      <c r="Z31" s="27"/>
    </row>
    <row r="32" spans="1:26" x14ac:dyDescent="0.25">
      <c r="A32" s="9">
        <v>97001</v>
      </c>
      <c r="B32" s="10" t="s">
        <v>53</v>
      </c>
      <c r="C32" s="10">
        <v>0.68647797825516654</v>
      </c>
      <c r="D32" s="9">
        <v>8755</v>
      </c>
      <c r="E32" s="9">
        <v>7896</v>
      </c>
      <c r="F32" s="9">
        <v>19102</v>
      </c>
      <c r="G32" s="11">
        <f t="shared" si="1"/>
        <v>45.832897078839913</v>
      </c>
      <c r="H32" s="11">
        <f t="shared" si="2"/>
        <v>41.335985760653337</v>
      </c>
      <c r="I32" s="12">
        <f t="shared" si="3"/>
        <v>0.43134750287927964</v>
      </c>
      <c r="J32" s="11">
        <v>0.13940257284873514</v>
      </c>
      <c r="K32" s="11">
        <v>1.2784298350667327</v>
      </c>
      <c r="L32" s="13">
        <f t="shared" si="7"/>
        <v>0.17821640821488666</v>
      </c>
      <c r="M32" s="9">
        <v>13</v>
      </c>
      <c r="N32" s="14">
        <v>34307</v>
      </c>
      <c r="O32" s="15">
        <v>3.7893141341417205E-2</v>
      </c>
      <c r="P32" s="16">
        <v>0.18695645604848035</v>
      </c>
      <c r="Q32" s="9">
        <v>0</v>
      </c>
      <c r="R32" s="9">
        <v>1</v>
      </c>
      <c r="S32" s="9">
        <v>0</v>
      </c>
      <c r="T32" s="17">
        <f t="shared" si="4"/>
        <v>9.7161900875428718E-4</v>
      </c>
      <c r="U32" s="18">
        <f t="shared" si="5"/>
        <v>8.9057654331282053E-5</v>
      </c>
      <c r="V32" s="19">
        <f t="shared" si="0"/>
        <v>0.29718659519409446</v>
      </c>
      <c r="W32" s="21">
        <v>0.5</v>
      </c>
      <c r="X32" s="27"/>
      <c r="Y32" s="27"/>
      <c r="Z32" s="27"/>
    </row>
    <row r="33" spans="1:26" x14ac:dyDescent="0.25">
      <c r="A33" s="9">
        <v>76001</v>
      </c>
      <c r="B33" s="10" t="s">
        <v>54</v>
      </c>
      <c r="C33" s="10">
        <v>2.0658810604976801E-2</v>
      </c>
      <c r="D33" s="9">
        <v>1059671</v>
      </c>
      <c r="E33" s="9">
        <v>688501</v>
      </c>
      <c r="F33" s="9">
        <v>1756915</v>
      </c>
      <c r="G33" s="11">
        <f t="shared" si="1"/>
        <v>60.314300919509478</v>
      </c>
      <c r="H33" s="11">
        <f t="shared" si="2"/>
        <v>39.188065444258825</v>
      </c>
      <c r="I33" s="12">
        <f t="shared" si="3"/>
        <v>0.47638559634359084</v>
      </c>
      <c r="J33" s="11">
        <v>0.82328236004199884</v>
      </c>
      <c r="K33" s="11">
        <v>0.93494302497316684</v>
      </c>
      <c r="L33" s="13">
        <f t="shared" si="7"/>
        <v>0.7697221001047142</v>
      </c>
      <c r="M33" s="9">
        <v>1179</v>
      </c>
      <c r="N33" s="14">
        <v>2264748</v>
      </c>
      <c r="O33" s="15">
        <v>5.2058772101796755E-2</v>
      </c>
      <c r="P33" s="16">
        <v>0.36718628442384654</v>
      </c>
      <c r="Q33" s="9">
        <v>27458</v>
      </c>
      <c r="R33" s="9">
        <v>50845</v>
      </c>
      <c r="S33" s="9">
        <v>35133</v>
      </c>
      <c r="T33" s="17">
        <f t="shared" si="4"/>
        <v>1.669589729188413</v>
      </c>
      <c r="U33" s="18">
        <f t="shared" si="5"/>
        <v>0.1530329724279022</v>
      </c>
      <c r="V33" s="19">
        <f t="shared" si="0"/>
        <v>0.5318390194881818</v>
      </c>
      <c r="W33" s="22">
        <v>0.75</v>
      </c>
      <c r="X33" s="27"/>
      <c r="Y33" s="27"/>
      <c r="Z33" s="27"/>
    </row>
    <row r="35" spans="1:26" x14ac:dyDescent="0.25">
      <c r="O35" s="26">
        <v>2.3198813834562199E-2</v>
      </c>
      <c r="T35" s="27"/>
    </row>
    <row r="36" spans="1:26" x14ac:dyDescent="0.25">
      <c r="O36" s="26">
        <v>0.10179640718562875</v>
      </c>
    </row>
  </sheetData>
  <autoFilter ref="A1:W33" xr:uid="{8BA39D06-2A74-4919-B1DE-502EC8445679}"/>
  <pageMargins left="0.7" right="0.7" top="0.75" bottom="0.75" header="0.3" footer="0.3"/>
  <pageSetup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1E06-A715-4812-A5A2-2869C2F8B432}">
  <dimension ref="A1:Z36"/>
  <sheetViews>
    <sheetView workbookViewId="0">
      <selection activeCell="B2" sqref="B2"/>
    </sheetView>
  </sheetViews>
  <sheetFormatPr baseColWidth="10" defaultColWidth="11.42578125" defaultRowHeight="15.75" x14ac:dyDescent="0.25"/>
  <cols>
    <col min="1" max="1" width="11.42578125" style="8"/>
    <col min="2" max="2" width="11.42578125" style="8" customWidth="1"/>
    <col min="3" max="9" width="11.42578125" style="8" hidden="1" customWidth="1"/>
    <col min="10" max="16" width="11.42578125" style="8" customWidth="1"/>
    <col min="17" max="21" width="11.42578125" style="8"/>
    <col min="22" max="22" width="22.140625" style="8" customWidth="1"/>
    <col min="23" max="16384" width="11.42578125" style="8"/>
  </cols>
  <sheetData>
    <row r="1" spans="1:26" x14ac:dyDescent="0.25">
      <c r="A1" s="1" t="s">
        <v>0</v>
      </c>
      <c r="B1" s="1" t="s">
        <v>1</v>
      </c>
      <c r="C1" s="1" t="s">
        <v>2</v>
      </c>
      <c r="D1" s="2" t="s">
        <v>63</v>
      </c>
      <c r="E1" s="2" t="s">
        <v>64</v>
      </c>
      <c r="F1" s="2" t="s">
        <v>5</v>
      </c>
      <c r="G1" s="2" t="s">
        <v>65</v>
      </c>
      <c r="H1" s="2" t="s">
        <v>66</v>
      </c>
      <c r="I1" s="2" t="s">
        <v>67</v>
      </c>
      <c r="J1" s="3" t="s">
        <v>9</v>
      </c>
      <c r="K1" s="4" t="s">
        <v>10</v>
      </c>
      <c r="L1" s="3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6" t="s">
        <v>18</v>
      </c>
      <c r="R1" s="6" t="s">
        <v>58</v>
      </c>
      <c r="S1" s="6" t="s">
        <v>69</v>
      </c>
      <c r="T1" s="6" t="s">
        <v>19</v>
      </c>
      <c r="U1" s="6" t="s">
        <v>20</v>
      </c>
      <c r="V1" s="7" t="s">
        <v>68</v>
      </c>
      <c r="W1" s="7" t="s">
        <v>22</v>
      </c>
    </row>
    <row r="2" spans="1:26" x14ac:dyDescent="0.25">
      <c r="A2" s="9">
        <v>91001</v>
      </c>
      <c r="B2" s="10" t="s">
        <v>23</v>
      </c>
      <c r="C2" s="10">
        <v>0.28850052154061129</v>
      </c>
      <c r="D2" s="9">
        <v>31387</v>
      </c>
      <c r="E2" s="9">
        <v>29606</v>
      </c>
      <c r="F2" s="9">
        <v>32817</v>
      </c>
      <c r="G2" s="11">
        <f>D2*100/F2</f>
        <v>95.642502361580881</v>
      </c>
      <c r="H2" s="11">
        <f>E2*100/F2</f>
        <v>90.215437121004356</v>
      </c>
      <c r="I2" s="12">
        <f>((G2*0.4)+(H2*0.6))/100</f>
        <v>0.92386263217234954</v>
      </c>
      <c r="J2" s="11">
        <v>1.2982374615613059</v>
      </c>
      <c r="K2" s="11">
        <v>1.1869051737092216</v>
      </c>
      <c r="L2" s="13">
        <v>1</v>
      </c>
      <c r="M2" s="9">
        <v>27</v>
      </c>
      <c r="N2" s="14">
        <v>50811</v>
      </c>
      <c r="O2" s="15">
        <v>5.31381000177127E-2</v>
      </c>
      <c r="P2" s="16">
        <v>0.38091861222038587</v>
      </c>
      <c r="Q2" s="9">
        <v>336</v>
      </c>
      <c r="R2" s="9">
        <v>380</v>
      </c>
      <c r="S2" s="9">
        <v>202</v>
      </c>
      <c r="T2" s="17">
        <f>(AVERAGE(Q2:S2))/N2*100</f>
        <v>0.60223180020074385</v>
      </c>
      <c r="U2" s="18">
        <f>T2/10.91</f>
        <v>5.5199981686594304E-2</v>
      </c>
      <c r="V2" s="19">
        <f t="shared" ref="V2:V33" si="0">(I2*0.5)+(L2*0.3)+(P2*0.15)+(U2*0.05)</f>
        <v>0.82182910700356226</v>
      </c>
      <c r="W2" s="20">
        <v>1</v>
      </c>
      <c r="X2" s="27"/>
      <c r="Y2" s="27"/>
      <c r="Z2" s="27"/>
    </row>
    <row r="3" spans="1:26" x14ac:dyDescent="0.25">
      <c r="A3" s="9">
        <v>18001</v>
      </c>
      <c r="B3" s="10" t="s">
        <v>24</v>
      </c>
      <c r="C3" s="10">
        <v>0.11729648419402994</v>
      </c>
      <c r="D3" s="9">
        <v>50453</v>
      </c>
      <c r="E3" s="9">
        <v>38430</v>
      </c>
      <c r="F3" s="9">
        <v>127245</v>
      </c>
      <c r="G3" s="11">
        <f t="shared" ref="G3:G33" si="1">D3*100/F3</f>
        <v>39.650280954064989</v>
      </c>
      <c r="H3" s="11">
        <f t="shared" ref="H3:H33" si="2">E3*100/F3</f>
        <v>30.201579629847931</v>
      </c>
      <c r="I3" s="12">
        <f t="shared" ref="I3:I33" si="3">((G3*0.4)+(H3*0.6))/100</f>
        <v>0.33981060159534748</v>
      </c>
      <c r="J3" s="11">
        <v>1.0337905847439923</v>
      </c>
      <c r="K3" s="11">
        <v>1.0910250514755206</v>
      </c>
      <c r="L3" s="13">
        <v>1</v>
      </c>
      <c r="M3" s="9">
        <v>120</v>
      </c>
      <c r="N3" s="14">
        <v>174839</v>
      </c>
      <c r="O3" s="15">
        <v>6.8634572378016345E-2</v>
      </c>
      <c r="P3" s="16">
        <v>0.57808078601731883</v>
      </c>
      <c r="Q3" s="9">
        <v>1914</v>
      </c>
      <c r="R3" s="9">
        <v>1945</v>
      </c>
      <c r="S3" s="9">
        <v>1141</v>
      </c>
      <c r="T3" s="17">
        <f t="shared" ref="T3:T33" si="4">(AVERAGE(Q3:S3))/N3*100</f>
        <v>0.95325794969467159</v>
      </c>
      <c r="U3" s="18">
        <f t="shared" ref="U3:U33" si="5">T3/10.91</f>
        <v>8.7374697497220127E-2</v>
      </c>
      <c r="V3" s="19">
        <f t="shared" si="0"/>
        <v>0.5609861535751326</v>
      </c>
      <c r="W3" s="22">
        <v>0.75</v>
      </c>
      <c r="X3" s="27"/>
      <c r="Y3" s="27"/>
      <c r="Z3" s="27"/>
    </row>
    <row r="4" spans="1:26" x14ac:dyDescent="0.25">
      <c r="A4" s="9">
        <v>8001</v>
      </c>
      <c r="B4" s="10" t="s">
        <v>25</v>
      </c>
      <c r="C4" s="10">
        <v>4.7105734255814205E-4</v>
      </c>
      <c r="D4" s="9">
        <v>530206</v>
      </c>
      <c r="E4" s="9">
        <v>377835</v>
      </c>
      <c r="F4" s="9">
        <v>981149</v>
      </c>
      <c r="G4" s="11">
        <f t="shared" si="1"/>
        <v>54.039294745242564</v>
      </c>
      <c r="H4" s="11">
        <f t="shared" si="2"/>
        <v>38.509441481365215</v>
      </c>
      <c r="I4" s="12">
        <f t="shared" si="3"/>
        <v>0.44721382786916153</v>
      </c>
      <c r="J4" s="11">
        <v>1.7436817870376333</v>
      </c>
      <c r="K4" s="11">
        <v>0.998399752052197</v>
      </c>
      <c r="L4" s="13">
        <v>1</v>
      </c>
      <c r="M4" s="9">
        <v>1172</v>
      </c>
      <c r="N4" s="14">
        <v>1297082</v>
      </c>
      <c r="O4" s="15">
        <v>9.0356662107715618E-2</v>
      </c>
      <c r="P4" s="16">
        <v>0.85445171295746936</v>
      </c>
      <c r="Q4" s="9">
        <v>65969</v>
      </c>
      <c r="R4" s="9">
        <v>61655</v>
      </c>
      <c r="S4" s="9">
        <v>32080</v>
      </c>
      <c r="T4" s="17">
        <f t="shared" si="4"/>
        <v>4.1041866795365802</v>
      </c>
      <c r="U4" s="18">
        <f t="shared" si="5"/>
        <v>0.3761857634772301</v>
      </c>
      <c r="V4" s="19">
        <f t="shared" si="0"/>
        <v>0.67058395905206258</v>
      </c>
      <c r="W4" s="22">
        <v>0.75</v>
      </c>
      <c r="X4" s="27"/>
      <c r="Y4" s="27"/>
      <c r="Z4" s="27"/>
    </row>
    <row r="5" spans="1:26" x14ac:dyDescent="0.25">
      <c r="A5" s="9">
        <v>41001</v>
      </c>
      <c r="B5" s="10" t="s">
        <v>26</v>
      </c>
      <c r="C5" s="10">
        <v>6.5884594447468706E-2</v>
      </c>
      <c r="D5" s="9">
        <v>138152</v>
      </c>
      <c r="E5" s="9">
        <v>101015</v>
      </c>
      <c r="F5" s="9">
        <v>271640</v>
      </c>
      <c r="G5" s="11">
        <f t="shared" si="1"/>
        <v>50.858489176851712</v>
      </c>
      <c r="H5" s="11">
        <f t="shared" si="2"/>
        <v>37.187085848917683</v>
      </c>
      <c r="I5" s="12">
        <f t="shared" si="3"/>
        <v>0.42655647180091294</v>
      </c>
      <c r="J5" s="11">
        <v>1.2395838887024591</v>
      </c>
      <c r="K5" s="11">
        <v>1.0010733560143785</v>
      </c>
      <c r="L5" s="13">
        <v>1</v>
      </c>
      <c r="M5" s="9">
        <v>374</v>
      </c>
      <c r="N5" s="14">
        <v>367400</v>
      </c>
      <c r="O5" s="15">
        <v>0.10179640718562875</v>
      </c>
      <c r="P5" s="16">
        <v>1</v>
      </c>
      <c r="Q5" s="9">
        <v>8812</v>
      </c>
      <c r="R5" s="9">
        <v>12992</v>
      </c>
      <c r="S5" s="9">
        <v>8267</v>
      </c>
      <c r="T5" s="17">
        <f t="shared" si="4"/>
        <v>2.7282707312647432</v>
      </c>
      <c r="U5" s="18">
        <f t="shared" si="5"/>
        <v>0.25007064447889488</v>
      </c>
      <c r="V5" s="19">
        <f t="shared" si="0"/>
        <v>0.67578176812440116</v>
      </c>
      <c r="W5" s="22">
        <v>0.75</v>
      </c>
      <c r="X5" s="27"/>
      <c r="Y5" s="27"/>
      <c r="Z5" s="27"/>
    </row>
    <row r="6" spans="1:26" x14ac:dyDescent="0.25">
      <c r="A6" s="9">
        <v>47001</v>
      </c>
      <c r="B6" s="10" t="s">
        <v>27</v>
      </c>
      <c r="C6" s="10">
        <v>0.10252861627228833</v>
      </c>
      <c r="D6" s="9">
        <v>127730</v>
      </c>
      <c r="E6" s="9">
        <v>109553</v>
      </c>
      <c r="F6" s="9">
        <v>401337</v>
      </c>
      <c r="G6" s="11">
        <f t="shared" si="1"/>
        <v>31.826121189922684</v>
      </c>
      <c r="H6" s="11">
        <f t="shared" si="2"/>
        <v>27.297009744927578</v>
      </c>
      <c r="I6" s="12">
        <f t="shared" si="3"/>
        <v>0.29108654322925626</v>
      </c>
      <c r="J6" s="11">
        <v>1.0707829436200904</v>
      </c>
      <c r="K6" s="11">
        <v>1.0592354771276329</v>
      </c>
      <c r="L6" s="13">
        <v>1</v>
      </c>
      <c r="M6" s="9">
        <v>293</v>
      </c>
      <c r="N6" s="14">
        <v>546979</v>
      </c>
      <c r="O6" s="15">
        <v>5.3566955952605126E-2</v>
      </c>
      <c r="P6" s="16">
        <v>0.38637496166580571</v>
      </c>
      <c r="Q6" s="9">
        <v>18578</v>
      </c>
      <c r="R6" s="9">
        <v>24824</v>
      </c>
      <c r="S6" s="9">
        <v>13072</v>
      </c>
      <c r="T6" s="17">
        <f t="shared" si="4"/>
        <v>3.4415702735693081</v>
      </c>
      <c r="U6" s="18">
        <f t="shared" si="5"/>
        <v>0.31545098749489531</v>
      </c>
      <c r="V6" s="19">
        <f t="shared" si="0"/>
        <v>0.51927206523924385</v>
      </c>
      <c r="W6" s="22">
        <v>0.75</v>
      </c>
      <c r="X6" s="27"/>
      <c r="Y6" s="27"/>
      <c r="Z6" s="27"/>
    </row>
    <row r="7" spans="1:26" x14ac:dyDescent="0.25">
      <c r="A7" s="9">
        <v>44001</v>
      </c>
      <c r="B7" s="10" t="s">
        <v>28</v>
      </c>
      <c r="C7" s="10">
        <v>0.26784217792525494</v>
      </c>
      <c r="D7" s="9">
        <v>76758</v>
      </c>
      <c r="E7" s="9">
        <v>45417</v>
      </c>
      <c r="F7" s="9">
        <v>134773</v>
      </c>
      <c r="G7" s="11">
        <f t="shared" si="1"/>
        <v>56.953544107499276</v>
      </c>
      <c r="H7" s="11">
        <f t="shared" si="2"/>
        <v>33.698886275440927</v>
      </c>
      <c r="I7" s="12">
        <f t="shared" si="3"/>
        <v>0.43000749408264272</v>
      </c>
      <c r="J7" s="11">
        <v>0.5294177183653449</v>
      </c>
      <c r="K7" s="11">
        <v>1.1927560478205301</v>
      </c>
      <c r="L7" s="13">
        <f t="shared" ref="L7:L33" si="6">J7*K7</f>
        <v>0.63146618540361132</v>
      </c>
      <c r="M7" s="9">
        <v>109</v>
      </c>
      <c r="N7" s="14">
        <v>206435</v>
      </c>
      <c r="O7" s="15">
        <v>5.2801123840434033E-2</v>
      </c>
      <c r="P7" s="16">
        <v>0.3766312522273958</v>
      </c>
      <c r="Q7" s="9">
        <v>4417</v>
      </c>
      <c r="R7" s="9">
        <v>1281</v>
      </c>
      <c r="S7" s="9">
        <v>530</v>
      </c>
      <c r="T7" s="17">
        <f t="shared" si="4"/>
        <v>1.005643422869184</v>
      </c>
      <c r="U7" s="18">
        <f t="shared" si="5"/>
        <v>9.2176299071419249E-2</v>
      </c>
      <c r="V7" s="19">
        <f t="shared" si="0"/>
        <v>0.4655471054500851</v>
      </c>
      <c r="W7" s="21">
        <v>0.5</v>
      </c>
      <c r="X7" s="27"/>
      <c r="Y7" s="27"/>
      <c r="Z7" s="27"/>
    </row>
    <row r="8" spans="1:26" x14ac:dyDescent="0.25">
      <c r="A8" s="9">
        <v>54001</v>
      </c>
      <c r="B8" s="10" t="s">
        <v>29</v>
      </c>
      <c r="C8" s="10">
        <v>3.6167439404689229E-2</v>
      </c>
      <c r="D8" s="9">
        <v>293787</v>
      </c>
      <c r="E8" s="9">
        <v>226902</v>
      </c>
      <c r="F8" s="9">
        <v>591421</v>
      </c>
      <c r="G8" s="11">
        <f t="shared" si="1"/>
        <v>49.674766367782006</v>
      </c>
      <c r="H8" s="11">
        <f t="shared" si="2"/>
        <v>38.365563617118767</v>
      </c>
      <c r="I8" s="12">
        <f t="shared" si="3"/>
        <v>0.42889244717384062</v>
      </c>
      <c r="J8" s="11">
        <v>0.90974453680542755</v>
      </c>
      <c r="K8" s="11">
        <v>1.025444826255536</v>
      </c>
      <c r="L8" s="13">
        <f t="shared" si="6"/>
        <v>0.93289282848136479</v>
      </c>
      <c r="M8" s="9">
        <v>425</v>
      </c>
      <c r="N8" s="14">
        <v>787891</v>
      </c>
      <c r="O8" s="15">
        <v>5.39414715994979E-2</v>
      </c>
      <c r="P8" s="16">
        <v>0.39113993767747507</v>
      </c>
      <c r="Q8" s="9">
        <v>13947</v>
      </c>
      <c r="R8" s="9">
        <v>15899</v>
      </c>
      <c r="S8" s="9">
        <v>7083</v>
      </c>
      <c r="T8" s="17">
        <f t="shared" si="4"/>
        <v>1.5623565527042023</v>
      </c>
      <c r="U8" s="18">
        <f t="shared" si="5"/>
        <v>0.14320408365758042</v>
      </c>
      <c r="V8" s="19">
        <f t="shared" si="0"/>
        <v>0.56014526696583</v>
      </c>
      <c r="W8" s="22">
        <v>0.75</v>
      </c>
      <c r="X8" s="27"/>
      <c r="Y8" s="27"/>
      <c r="Z8" s="27"/>
    </row>
    <row r="9" spans="1:26" x14ac:dyDescent="0.25">
      <c r="A9" s="9">
        <v>23001</v>
      </c>
      <c r="B9" s="10" t="s">
        <v>30</v>
      </c>
      <c r="C9" s="10">
        <v>0.21908399043877241</v>
      </c>
      <c r="D9" s="9">
        <v>158650</v>
      </c>
      <c r="E9" s="9">
        <v>120952</v>
      </c>
      <c r="F9" s="9">
        <v>377680</v>
      </c>
      <c r="G9" s="11">
        <f t="shared" si="1"/>
        <v>42.006460495657699</v>
      </c>
      <c r="H9" s="11">
        <f t="shared" si="2"/>
        <v>32.024994704511755</v>
      </c>
      <c r="I9" s="12">
        <f t="shared" si="3"/>
        <v>0.36017581020970135</v>
      </c>
      <c r="J9" s="11">
        <v>1.2630006454178904</v>
      </c>
      <c r="K9" s="11">
        <v>1.0249671843026491</v>
      </c>
      <c r="L9" s="13">
        <v>1</v>
      </c>
      <c r="M9" s="9">
        <v>495</v>
      </c>
      <c r="N9" s="14">
        <v>509558</v>
      </c>
      <c r="O9" s="15">
        <v>9.7143014141667872E-2</v>
      </c>
      <c r="P9" s="16">
        <v>0.94079471335495113</v>
      </c>
      <c r="Q9" s="9">
        <v>34022</v>
      </c>
      <c r="R9" s="9">
        <v>39579</v>
      </c>
      <c r="S9" s="9">
        <v>24200</v>
      </c>
      <c r="T9" s="17">
        <f t="shared" si="4"/>
        <v>6.3977669535819928</v>
      </c>
      <c r="U9" s="18">
        <f t="shared" si="5"/>
        <v>0.58641310298643379</v>
      </c>
      <c r="V9" s="19">
        <f t="shared" si="0"/>
        <v>0.65052776725741501</v>
      </c>
      <c r="W9" s="22">
        <v>0.75</v>
      </c>
      <c r="X9" s="27"/>
      <c r="Y9" s="27"/>
      <c r="Z9" s="27"/>
    </row>
    <row r="10" spans="1:26" x14ac:dyDescent="0.25">
      <c r="A10" s="9">
        <v>70001</v>
      </c>
      <c r="B10" s="10" t="s">
        <v>31</v>
      </c>
      <c r="C10" s="10">
        <v>0.11838812059235998</v>
      </c>
      <c r="D10" s="9">
        <v>90386</v>
      </c>
      <c r="E10" s="9">
        <v>70538</v>
      </c>
      <c r="F10" s="9">
        <v>219328</v>
      </c>
      <c r="G10" s="11">
        <f t="shared" si="1"/>
        <v>41.210424569594394</v>
      </c>
      <c r="H10" s="11">
        <f t="shared" si="2"/>
        <v>32.16096440035016</v>
      </c>
      <c r="I10" s="12">
        <f t="shared" si="3"/>
        <v>0.35780748468047852</v>
      </c>
      <c r="J10" s="11">
        <v>0.87186542752266294</v>
      </c>
      <c r="K10" s="11">
        <v>1.0392748069699411</v>
      </c>
      <c r="L10" s="13">
        <f t="shared" si="6"/>
        <v>0.90610777389238073</v>
      </c>
      <c r="M10" s="9">
        <v>283</v>
      </c>
      <c r="N10" s="14">
        <v>298062</v>
      </c>
      <c r="O10" s="15">
        <v>9.4946688943910992E-2</v>
      </c>
      <c r="P10" s="16">
        <v>0.91285078906776973</v>
      </c>
      <c r="Q10" s="9">
        <v>24943</v>
      </c>
      <c r="R10" s="9">
        <v>30833</v>
      </c>
      <c r="S10" s="9">
        <v>14115</v>
      </c>
      <c r="T10" s="17">
        <f t="shared" si="4"/>
        <v>7.8161590541565182</v>
      </c>
      <c r="U10" s="18">
        <f t="shared" si="5"/>
        <v>0.71642154483561116</v>
      </c>
      <c r="V10" s="19">
        <f t="shared" si="0"/>
        <v>0.62348477010989944</v>
      </c>
      <c r="W10" s="22">
        <v>0.75</v>
      </c>
      <c r="X10" s="27"/>
      <c r="Y10" s="27"/>
      <c r="Z10" s="27"/>
    </row>
    <row r="11" spans="1:26" x14ac:dyDescent="0.25">
      <c r="A11" s="9">
        <v>68001</v>
      </c>
      <c r="B11" s="10" t="s">
        <v>32</v>
      </c>
      <c r="C11" s="10">
        <v>1.6414632677214706E-2</v>
      </c>
      <c r="D11" s="9">
        <v>279570</v>
      </c>
      <c r="E11" s="9">
        <v>229455</v>
      </c>
      <c r="F11" s="9">
        <v>488581</v>
      </c>
      <c r="G11" s="11">
        <f t="shared" si="1"/>
        <v>57.220808832107672</v>
      </c>
      <c r="H11" s="11">
        <f t="shared" si="2"/>
        <v>46.963553637984283</v>
      </c>
      <c r="I11" s="12">
        <f t="shared" si="3"/>
        <v>0.51066455715633641</v>
      </c>
      <c r="J11" s="11">
        <v>1.0405241767011679</v>
      </c>
      <c r="K11" s="11">
        <v>0.94233114673059659</v>
      </c>
      <c r="L11" s="13">
        <v>1</v>
      </c>
      <c r="M11" s="9">
        <v>340</v>
      </c>
      <c r="N11" s="14">
        <v>614269</v>
      </c>
      <c r="O11" s="15">
        <v>5.5350343253525738E-2</v>
      </c>
      <c r="P11" s="16">
        <v>0.40906506227683687</v>
      </c>
      <c r="Q11" s="9">
        <v>44289</v>
      </c>
      <c r="R11" s="9">
        <v>53835</v>
      </c>
      <c r="S11" s="9">
        <v>18784</v>
      </c>
      <c r="T11" s="17">
        <f t="shared" si="4"/>
        <v>6.3440175775325365</v>
      </c>
      <c r="U11" s="18">
        <f t="shared" si="5"/>
        <v>0.58148648739986586</v>
      </c>
      <c r="V11" s="19">
        <f t="shared" si="0"/>
        <v>0.64576636228968698</v>
      </c>
      <c r="W11" s="22">
        <v>0.75</v>
      </c>
      <c r="X11" s="27"/>
      <c r="Y11" s="27"/>
      <c r="Z11" s="27"/>
    </row>
    <row r="12" spans="1:26" x14ac:dyDescent="0.25">
      <c r="A12" s="9">
        <v>52001</v>
      </c>
      <c r="B12" s="10" t="s">
        <v>33</v>
      </c>
      <c r="C12" s="10">
        <v>0.22222448652077226</v>
      </c>
      <c r="D12" s="9">
        <v>162655</v>
      </c>
      <c r="E12" s="9">
        <v>114303</v>
      </c>
      <c r="F12" s="9">
        <v>315755</v>
      </c>
      <c r="G12" s="11">
        <f t="shared" si="1"/>
        <v>51.513040173552277</v>
      </c>
      <c r="H12" s="11">
        <f t="shared" si="2"/>
        <v>36.199901822615637</v>
      </c>
      <c r="I12" s="12">
        <f t="shared" si="3"/>
        <v>0.42325157162990296</v>
      </c>
      <c r="J12" s="11">
        <v>1.0181494787533163</v>
      </c>
      <c r="K12" s="11">
        <v>0.92194398862434013</v>
      </c>
      <c r="L12" s="13">
        <f t="shared" si="6"/>
        <v>0.93867679145762528</v>
      </c>
      <c r="M12" s="9">
        <v>257</v>
      </c>
      <c r="N12" s="14">
        <v>392567</v>
      </c>
      <c r="O12" s="15">
        <v>6.546653182768801E-2</v>
      </c>
      <c r="P12" s="16">
        <v>0.53777369243777551</v>
      </c>
      <c r="Q12" s="9">
        <v>3711</v>
      </c>
      <c r="R12" s="9">
        <v>5722</v>
      </c>
      <c r="S12" s="9">
        <v>2851</v>
      </c>
      <c r="T12" s="17">
        <f t="shared" si="4"/>
        <v>1.0430491270704534</v>
      </c>
      <c r="U12" s="18">
        <f t="shared" si="5"/>
        <v>9.5604869575660251E-2</v>
      </c>
      <c r="V12" s="19">
        <f t="shared" si="0"/>
        <v>0.57867512059668835</v>
      </c>
      <c r="W12" s="22">
        <v>0.75</v>
      </c>
      <c r="X12" s="27"/>
      <c r="Y12" s="27"/>
      <c r="Z12" s="27"/>
    </row>
    <row r="13" spans="1:26" x14ac:dyDescent="0.25">
      <c r="A13" s="9">
        <v>11001</v>
      </c>
      <c r="B13" s="10" t="s">
        <v>34</v>
      </c>
      <c r="C13" s="10">
        <v>3.7664502173619737E-3</v>
      </c>
      <c r="D13" s="9">
        <v>3073551</v>
      </c>
      <c r="E13" s="9">
        <v>2217469</v>
      </c>
      <c r="F13" s="9">
        <v>6274000</v>
      </c>
      <c r="G13" s="11">
        <f t="shared" si="1"/>
        <v>48.988699394325792</v>
      </c>
      <c r="H13" s="11">
        <f t="shared" si="2"/>
        <v>35.343783869939429</v>
      </c>
      <c r="I13" s="12">
        <f t="shared" si="3"/>
        <v>0.40801750079693977</v>
      </c>
      <c r="J13" s="11">
        <v>0.913405178187782</v>
      </c>
      <c r="K13" s="11">
        <v>0.96525484194095224</v>
      </c>
      <c r="L13" s="13">
        <f t="shared" si="6"/>
        <v>0.88166877089969486</v>
      </c>
      <c r="M13" s="9">
        <v>3084</v>
      </c>
      <c r="N13" s="14">
        <v>7834167</v>
      </c>
      <c r="O13" s="15">
        <v>3.936602321599731E-2</v>
      </c>
      <c r="P13" s="16">
        <v>0.20569598498038139</v>
      </c>
      <c r="Q13" s="9">
        <v>334355</v>
      </c>
      <c r="R13" s="9">
        <v>433696</v>
      </c>
      <c r="S13" s="9">
        <v>208646</v>
      </c>
      <c r="T13" s="17">
        <f t="shared" si="4"/>
        <v>4.1557151726107788</v>
      </c>
      <c r="U13" s="18">
        <f t="shared" si="5"/>
        <v>0.38090881508806407</v>
      </c>
      <c r="V13" s="19">
        <f t="shared" si="0"/>
        <v>0.51840922016983881</v>
      </c>
      <c r="W13" s="22">
        <v>0.75</v>
      </c>
      <c r="X13" s="27"/>
      <c r="Y13" s="27"/>
      <c r="Z13" s="27"/>
    </row>
    <row r="14" spans="1:26" x14ac:dyDescent="0.25">
      <c r="A14" s="9">
        <v>5001</v>
      </c>
      <c r="B14" s="23" t="s">
        <v>35</v>
      </c>
      <c r="C14" s="23">
        <v>1.6616923543264859E-2</v>
      </c>
      <c r="D14" s="9">
        <v>1168409</v>
      </c>
      <c r="E14" s="9">
        <v>859328</v>
      </c>
      <c r="F14" s="9">
        <v>2080262</v>
      </c>
      <c r="G14" s="11">
        <f t="shared" si="1"/>
        <v>56.166434804846695</v>
      </c>
      <c r="H14" s="11">
        <f t="shared" si="2"/>
        <v>41.308642853640549</v>
      </c>
      <c r="I14" s="12">
        <f t="shared" si="3"/>
        <v>0.47251759634123003</v>
      </c>
      <c r="J14" s="11">
        <v>1.0417235571633032</v>
      </c>
      <c r="K14" s="11">
        <v>0.94251556601927899</v>
      </c>
      <c r="L14" s="13">
        <v>1</v>
      </c>
      <c r="M14" s="9">
        <v>1320</v>
      </c>
      <c r="N14" s="24">
        <v>2573220</v>
      </c>
      <c r="O14" s="15">
        <v>5.1297596008114343E-2</v>
      </c>
      <c r="P14" s="16">
        <v>0.35750181367570905</v>
      </c>
      <c r="Q14" s="9">
        <v>175508</v>
      </c>
      <c r="R14" s="9">
        <v>244655</v>
      </c>
      <c r="S14" s="9">
        <v>137881</v>
      </c>
      <c r="T14" s="17">
        <f t="shared" si="4"/>
        <v>7.2288675926141828</v>
      </c>
      <c r="U14" s="18">
        <f t="shared" si="5"/>
        <v>0.66259098007462724</v>
      </c>
      <c r="V14" s="19">
        <f t="shared" si="0"/>
        <v>0.62301361922570275</v>
      </c>
      <c r="W14" s="22">
        <v>0.75</v>
      </c>
      <c r="X14" s="27"/>
      <c r="Y14" s="27"/>
      <c r="Z14" s="27"/>
    </row>
    <row r="15" spans="1:26" x14ac:dyDescent="0.25">
      <c r="A15" s="9">
        <v>20001</v>
      </c>
      <c r="B15" s="10" t="s">
        <v>36</v>
      </c>
      <c r="C15" s="10">
        <v>0.1219754692777882</v>
      </c>
      <c r="D15" s="9">
        <v>137514</v>
      </c>
      <c r="E15" s="9">
        <v>106911</v>
      </c>
      <c r="F15" s="9">
        <v>384393</v>
      </c>
      <c r="G15" s="11">
        <f t="shared" si="1"/>
        <v>35.774324714549955</v>
      </c>
      <c r="H15" s="11">
        <f t="shared" si="2"/>
        <v>27.812941442742193</v>
      </c>
      <c r="I15" s="12">
        <f t="shared" si="3"/>
        <v>0.30997494751465299</v>
      </c>
      <c r="J15" s="11">
        <v>0.80801793018639634</v>
      </c>
      <c r="K15" s="11">
        <v>1.1081636639765997</v>
      </c>
      <c r="L15" s="13">
        <f t="shared" si="6"/>
        <v>0.89541611007414534</v>
      </c>
      <c r="M15" s="9">
        <v>519</v>
      </c>
      <c r="N15" s="14">
        <v>544134</v>
      </c>
      <c r="O15" s="15">
        <v>9.5380917200542509E-2</v>
      </c>
      <c r="P15" s="16">
        <v>0.91837549075541525</v>
      </c>
      <c r="Q15" s="9">
        <v>30584</v>
      </c>
      <c r="R15" s="9">
        <v>30664</v>
      </c>
      <c r="S15" s="9">
        <v>14020</v>
      </c>
      <c r="T15" s="17">
        <f t="shared" si="4"/>
        <v>4.6108740371550629</v>
      </c>
      <c r="U15" s="18">
        <f t="shared" si="5"/>
        <v>0.42262823438634856</v>
      </c>
      <c r="V15" s="19">
        <f t="shared" si="0"/>
        <v>0.58250004211219975</v>
      </c>
      <c r="W15" s="22">
        <v>0.75</v>
      </c>
      <c r="X15" s="27"/>
      <c r="Y15" s="27"/>
      <c r="Z15" s="27"/>
    </row>
    <row r="16" spans="1:26" x14ac:dyDescent="0.25">
      <c r="A16" s="9">
        <v>73001</v>
      </c>
      <c r="B16" s="10" t="s">
        <v>37</v>
      </c>
      <c r="C16" s="10">
        <v>7.1821036106750391E-2</v>
      </c>
      <c r="D16" s="9">
        <v>214630</v>
      </c>
      <c r="E16" s="9">
        <v>180894</v>
      </c>
      <c r="F16" s="9">
        <v>431334</v>
      </c>
      <c r="G16" s="11">
        <f t="shared" si="1"/>
        <v>49.759583060922623</v>
      </c>
      <c r="H16" s="11">
        <f t="shared" si="2"/>
        <v>41.938265937765166</v>
      </c>
      <c r="I16" s="12">
        <f t="shared" si="3"/>
        <v>0.45066792787028148</v>
      </c>
      <c r="J16" s="11">
        <v>1.0017254151113124</v>
      </c>
      <c r="K16" s="11">
        <v>0.92347433535150114</v>
      </c>
      <c r="L16" s="13">
        <f t="shared" si="6"/>
        <v>0.92506771192462578</v>
      </c>
      <c r="M16" s="9">
        <v>363</v>
      </c>
      <c r="N16" s="14">
        <v>542724</v>
      </c>
      <c r="O16" s="15">
        <v>6.6884825436133291E-2</v>
      </c>
      <c r="P16" s="16">
        <v>0.55581869290121566</v>
      </c>
      <c r="Q16" s="9">
        <v>12994</v>
      </c>
      <c r="R16" s="9">
        <v>24450</v>
      </c>
      <c r="S16" s="9">
        <v>14654</v>
      </c>
      <c r="T16" s="17">
        <f t="shared" si="4"/>
        <v>3.1997847893220124</v>
      </c>
      <c r="U16" s="18">
        <f t="shared" si="5"/>
        <v>0.29328916492410745</v>
      </c>
      <c r="V16" s="19">
        <f t="shared" si="0"/>
        <v>0.60089153969391607</v>
      </c>
      <c r="W16" s="22">
        <v>0.75</v>
      </c>
      <c r="X16" s="27"/>
      <c r="Y16" s="27"/>
      <c r="Z16" s="27"/>
    </row>
    <row r="17" spans="1:26" x14ac:dyDescent="0.25">
      <c r="A17" s="9">
        <v>63001</v>
      </c>
      <c r="B17" s="10" t="s">
        <v>38</v>
      </c>
      <c r="C17" s="10">
        <v>2.4891153882313277E-2</v>
      </c>
      <c r="D17" s="9">
        <v>133179</v>
      </c>
      <c r="E17" s="9">
        <v>107680</v>
      </c>
      <c r="F17" s="9">
        <v>251755</v>
      </c>
      <c r="G17" s="11">
        <f t="shared" si="1"/>
        <v>52.900240313002719</v>
      </c>
      <c r="H17" s="11">
        <f t="shared" si="2"/>
        <v>42.771742368572617</v>
      </c>
      <c r="I17" s="12">
        <f t="shared" si="3"/>
        <v>0.4682314154634466</v>
      </c>
      <c r="J17" s="11">
        <v>1.0518677684090922</v>
      </c>
      <c r="K17" s="11">
        <v>0.85943769157911654</v>
      </c>
      <c r="L17" s="13">
        <f t="shared" si="6"/>
        <v>0.90401480672798695</v>
      </c>
      <c r="M17" s="9">
        <v>203</v>
      </c>
      <c r="N17" s="14">
        <v>308463</v>
      </c>
      <c r="O17" s="15">
        <v>6.581016199673867E-2</v>
      </c>
      <c r="P17" s="16">
        <v>0.54214571140680157</v>
      </c>
      <c r="Q17" s="9">
        <v>5230</v>
      </c>
      <c r="R17" s="9">
        <v>6372</v>
      </c>
      <c r="S17" s="9">
        <v>4088</v>
      </c>
      <c r="T17" s="17">
        <f t="shared" si="4"/>
        <v>1.6955031883888829</v>
      </c>
      <c r="U17" s="18">
        <f t="shared" si="5"/>
        <v>0.15540817492107084</v>
      </c>
      <c r="V17" s="19">
        <f t="shared" si="0"/>
        <v>0.59441241520719312</v>
      </c>
      <c r="W17" s="22">
        <v>0.75</v>
      </c>
      <c r="X17" s="27"/>
      <c r="Y17" s="27"/>
      <c r="Z17" s="27"/>
    </row>
    <row r="18" spans="1:26" x14ac:dyDescent="0.25">
      <c r="A18" s="9">
        <v>99001</v>
      </c>
      <c r="B18" s="10" t="s">
        <v>39</v>
      </c>
      <c r="C18" s="10">
        <v>0.22679560695888815</v>
      </c>
      <c r="D18" s="9">
        <v>9450</v>
      </c>
      <c r="E18" s="9">
        <v>5288</v>
      </c>
      <c r="F18" s="9">
        <v>14235</v>
      </c>
      <c r="G18" s="11">
        <f t="shared" si="1"/>
        <v>66.385669125395154</v>
      </c>
      <c r="H18" s="11">
        <f t="shared" si="2"/>
        <v>37.147874956094135</v>
      </c>
      <c r="I18" s="12">
        <f t="shared" si="3"/>
        <v>0.48842992623814546</v>
      </c>
      <c r="J18" s="11">
        <v>0.43644145349082769</v>
      </c>
      <c r="K18" s="11">
        <v>1.1701650914406714</v>
      </c>
      <c r="L18" s="13">
        <f t="shared" si="6"/>
        <v>0.51070855333259391</v>
      </c>
      <c r="M18" s="9">
        <v>13</v>
      </c>
      <c r="N18" s="14">
        <v>20578</v>
      </c>
      <c r="O18" s="15">
        <v>6.3174263776849066E-2</v>
      </c>
      <c r="P18" s="16">
        <v>0.50860908378875203</v>
      </c>
      <c r="Q18" s="9">
        <v>29</v>
      </c>
      <c r="R18" s="9">
        <v>151</v>
      </c>
      <c r="S18" s="9">
        <v>42</v>
      </c>
      <c r="T18" s="17">
        <f t="shared" si="4"/>
        <v>0.35960734765283309</v>
      </c>
      <c r="U18" s="18">
        <f t="shared" si="5"/>
        <v>3.296126009650166E-2</v>
      </c>
      <c r="V18" s="19">
        <f t="shared" si="0"/>
        <v>0.47536695469198881</v>
      </c>
      <c r="W18" s="21">
        <v>0.5</v>
      </c>
      <c r="X18" s="27"/>
      <c r="Y18" s="27"/>
      <c r="Z18" s="27"/>
    </row>
    <row r="19" spans="1:26" x14ac:dyDescent="0.25">
      <c r="A19" s="9">
        <v>85001</v>
      </c>
      <c r="B19" s="10" t="s">
        <v>40</v>
      </c>
      <c r="C19" s="10">
        <v>0.14038080901006383</v>
      </c>
      <c r="D19" s="9">
        <v>67617</v>
      </c>
      <c r="E19" s="9">
        <v>53428</v>
      </c>
      <c r="F19" s="9">
        <v>131712</v>
      </c>
      <c r="G19" s="11">
        <f t="shared" si="1"/>
        <v>51.337008017492714</v>
      </c>
      <c r="H19" s="11">
        <f t="shared" si="2"/>
        <v>40.564261418853256</v>
      </c>
      <c r="I19" s="12">
        <f t="shared" si="3"/>
        <v>0.44873360058309042</v>
      </c>
      <c r="J19" s="11">
        <v>0.74448310682609009</v>
      </c>
      <c r="K19" s="11">
        <v>1.1020395282397064</v>
      </c>
      <c r="L19" s="13">
        <f t="shared" si="6"/>
        <v>0.8204498118290553</v>
      </c>
      <c r="M19" s="9">
        <v>140</v>
      </c>
      <c r="N19" s="14">
        <v>179355</v>
      </c>
      <c r="O19" s="15">
        <v>7.8057483761255611E-2</v>
      </c>
      <c r="P19" s="16">
        <v>0.69796882560589235</v>
      </c>
      <c r="Q19" s="9">
        <v>2856</v>
      </c>
      <c r="R19" s="9">
        <v>3159</v>
      </c>
      <c r="S19" s="9">
        <v>2975</v>
      </c>
      <c r="T19" s="17">
        <f t="shared" si="4"/>
        <v>1.6708018547944952</v>
      </c>
      <c r="U19" s="18">
        <f t="shared" si="5"/>
        <v>0.15314407468327179</v>
      </c>
      <c r="V19" s="19">
        <f t="shared" si="0"/>
        <v>0.58285427141530921</v>
      </c>
      <c r="W19" s="22">
        <v>0.75</v>
      </c>
      <c r="X19" s="27"/>
      <c r="Y19" s="27"/>
      <c r="Z19" s="27"/>
    </row>
    <row r="20" spans="1:26" x14ac:dyDescent="0.25">
      <c r="A20" s="9">
        <v>86001</v>
      </c>
      <c r="B20" s="10" t="s">
        <v>41</v>
      </c>
      <c r="C20" s="10">
        <v>0.30777340808300563</v>
      </c>
      <c r="D20" s="9">
        <v>27604</v>
      </c>
      <c r="E20" s="9">
        <v>19872</v>
      </c>
      <c r="F20" s="9">
        <v>44698</v>
      </c>
      <c r="G20" s="11">
        <f t="shared" si="1"/>
        <v>61.756678151147703</v>
      </c>
      <c r="H20" s="11">
        <f t="shared" si="2"/>
        <v>44.458365027518006</v>
      </c>
      <c r="I20" s="12">
        <f t="shared" si="3"/>
        <v>0.5137769027696989</v>
      </c>
      <c r="J20" s="11">
        <v>0.66898387167144169</v>
      </c>
      <c r="K20" s="11">
        <v>1.0703018495522323</v>
      </c>
      <c r="L20" s="13">
        <f t="shared" si="6"/>
        <v>0.71601467517055728</v>
      </c>
      <c r="M20" s="9">
        <v>21</v>
      </c>
      <c r="N20" s="14">
        <v>59755</v>
      </c>
      <c r="O20" s="15">
        <v>3.51435026357627E-2</v>
      </c>
      <c r="P20" s="16">
        <v>0.15197270414945108</v>
      </c>
      <c r="Q20" s="9">
        <v>99</v>
      </c>
      <c r="R20" s="9">
        <v>69</v>
      </c>
      <c r="S20" s="9">
        <v>41</v>
      </c>
      <c r="T20" s="17">
        <f t="shared" si="4"/>
        <v>0.11658717541070482</v>
      </c>
      <c r="U20" s="18">
        <f t="shared" si="5"/>
        <v>1.0686267223712633E-2</v>
      </c>
      <c r="V20" s="19">
        <f t="shared" si="0"/>
        <v>0.49502307291961994</v>
      </c>
      <c r="W20" s="22">
        <v>0.75</v>
      </c>
      <c r="X20" s="27"/>
      <c r="Y20" s="27"/>
      <c r="Z20" s="27"/>
    </row>
    <row r="21" spans="1:26" x14ac:dyDescent="0.25">
      <c r="A21" s="9">
        <v>66001</v>
      </c>
      <c r="B21" s="10" t="s">
        <v>42</v>
      </c>
      <c r="C21" s="10">
        <v>0.15917745937525349</v>
      </c>
      <c r="D21" s="9">
        <v>243708</v>
      </c>
      <c r="E21" s="9">
        <v>179905</v>
      </c>
      <c r="F21" s="9">
        <v>387360</v>
      </c>
      <c r="G21" s="11">
        <f t="shared" si="1"/>
        <v>62.91511771995043</v>
      </c>
      <c r="H21" s="11">
        <f t="shared" si="2"/>
        <v>46.443876497315159</v>
      </c>
      <c r="I21" s="12">
        <f t="shared" si="3"/>
        <v>0.53032372986369269</v>
      </c>
      <c r="J21" s="11">
        <v>0.82355326398116424</v>
      </c>
      <c r="K21" s="11">
        <v>0.88591479651194149</v>
      </c>
      <c r="L21" s="13">
        <f t="shared" si="6"/>
        <v>0.72959802227661841</v>
      </c>
      <c r="M21" s="9">
        <v>275</v>
      </c>
      <c r="N21" s="14">
        <v>480803</v>
      </c>
      <c r="O21" s="15">
        <v>5.7195982554185398E-2</v>
      </c>
      <c r="P21" s="16">
        <v>0.43254719731392216</v>
      </c>
      <c r="Q21" s="9">
        <v>6321</v>
      </c>
      <c r="R21" s="9">
        <v>10525</v>
      </c>
      <c r="S21" s="9">
        <v>4190</v>
      </c>
      <c r="T21" s="17">
        <f t="shared" si="4"/>
        <v>1.4583935624361746</v>
      </c>
      <c r="U21" s="18">
        <f t="shared" si="5"/>
        <v>0.13367493697856778</v>
      </c>
      <c r="V21" s="19">
        <f t="shared" si="0"/>
        <v>0.55560709806084863</v>
      </c>
      <c r="W21" s="22">
        <v>0.75</v>
      </c>
      <c r="X21" s="27"/>
      <c r="Y21" s="27"/>
      <c r="Z21" s="27"/>
    </row>
    <row r="22" spans="1:26" x14ac:dyDescent="0.25">
      <c r="A22" s="9">
        <v>50001</v>
      </c>
      <c r="B22" s="10" t="s">
        <v>43</v>
      </c>
      <c r="C22" s="10">
        <v>7.9605835009328593E-2</v>
      </c>
      <c r="D22" s="9">
        <v>181449</v>
      </c>
      <c r="E22" s="9">
        <v>137699</v>
      </c>
      <c r="F22" s="9">
        <v>417850</v>
      </c>
      <c r="G22" s="11">
        <f t="shared" si="1"/>
        <v>43.424434605719753</v>
      </c>
      <c r="H22" s="11">
        <f t="shared" si="2"/>
        <v>32.954170156754813</v>
      </c>
      <c r="I22" s="12">
        <f t="shared" si="3"/>
        <v>0.37142275936340785</v>
      </c>
      <c r="J22" s="11">
        <v>1.018054307885738</v>
      </c>
      <c r="K22" s="11">
        <v>1.0068679299420589</v>
      </c>
      <c r="L22" s="13">
        <v>1</v>
      </c>
      <c r="M22" s="9">
        <v>192</v>
      </c>
      <c r="N22" s="14">
        <v>549922</v>
      </c>
      <c r="O22" s="15">
        <v>3.4914042355097631E-2</v>
      </c>
      <c r="P22" s="16">
        <v>0.14905327276635319</v>
      </c>
      <c r="Q22" s="9">
        <v>13671</v>
      </c>
      <c r="R22" s="9">
        <v>20385</v>
      </c>
      <c r="S22" s="9">
        <v>10225</v>
      </c>
      <c r="T22" s="17">
        <f t="shared" si="4"/>
        <v>2.684077620704997</v>
      </c>
      <c r="U22" s="18">
        <f t="shared" si="5"/>
        <v>0.24601994690238285</v>
      </c>
      <c r="V22" s="19">
        <f t="shared" si="0"/>
        <v>0.52037036794177605</v>
      </c>
      <c r="W22" s="22">
        <v>0.75</v>
      </c>
      <c r="X22" s="27"/>
      <c r="Y22" s="27"/>
      <c r="Z22" s="27"/>
    </row>
    <row r="23" spans="1:26" x14ac:dyDescent="0.25">
      <c r="A23" s="9">
        <v>81001</v>
      </c>
      <c r="B23" s="10" t="s">
        <v>44</v>
      </c>
      <c r="C23" s="10">
        <v>0.14070584912701856</v>
      </c>
      <c r="D23" s="9">
        <v>31978</v>
      </c>
      <c r="E23" s="9">
        <v>23987</v>
      </c>
      <c r="F23" s="9">
        <v>71333</v>
      </c>
      <c r="G23" s="11">
        <f t="shared" si="1"/>
        <v>44.829181444773106</v>
      </c>
      <c r="H23" s="11">
        <f t="shared" si="2"/>
        <v>33.626792648563779</v>
      </c>
      <c r="I23" s="12">
        <f t="shared" si="3"/>
        <v>0.38107748167047512</v>
      </c>
      <c r="J23" s="11">
        <v>0.53711240109901459</v>
      </c>
      <c r="K23" s="11">
        <v>1.116694796718253</v>
      </c>
      <c r="L23" s="13">
        <f t="shared" si="6"/>
        <v>0.59979062356011692</v>
      </c>
      <c r="M23" s="9">
        <v>23</v>
      </c>
      <c r="N23" s="14">
        <v>99143</v>
      </c>
      <c r="O23" s="15">
        <v>2.3198813834562199E-2</v>
      </c>
      <c r="P23" s="16">
        <v>0</v>
      </c>
      <c r="Q23" s="9">
        <v>1019</v>
      </c>
      <c r="R23" s="9">
        <v>1128</v>
      </c>
      <c r="S23" s="9">
        <v>507</v>
      </c>
      <c r="T23" s="17">
        <f t="shared" si="4"/>
        <v>0.89231379589750826</v>
      </c>
      <c r="U23" s="18">
        <f t="shared" si="5"/>
        <v>8.1788615572640541E-2</v>
      </c>
      <c r="V23" s="19">
        <f t="shared" si="0"/>
        <v>0.37456535868190471</v>
      </c>
      <c r="W23" s="21">
        <v>0.5</v>
      </c>
      <c r="X23" s="27"/>
      <c r="Y23" s="27"/>
      <c r="Z23" s="27"/>
    </row>
    <row r="24" spans="1:26" x14ac:dyDescent="0.25">
      <c r="A24" s="9">
        <v>15001</v>
      </c>
      <c r="B24" s="10" t="s">
        <v>45</v>
      </c>
      <c r="C24" s="10">
        <v>4.2997651854149131E-2</v>
      </c>
      <c r="D24" s="9">
        <v>87773</v>
      </c>
      <c r="E24" s="9">
        <v>71417</v>
      </c>
      <c r="F24" s="9">
        <v>139624</v>
      </c>
      <c r="G24" s="11">
        <f t="shared" si="1"/>
        <v>62.863834297828454</v>
      </c>
      <c r="H24" s="11">
        <f t="shared" si="2"/>
        <v>51.14951584254856</v>
      </c>
      <c r="I24" s="12">
        <f t="shared" si="3"/>
        <v>0.55835243224660513</v>
      </c>
      <c r="J24" s="11">
        <v>0.64071862490945064</v>
      </c>
      <c r="K24" s="11">
        <v>1.001529487239821</v>
      </c>
      <c r="L24" s="13">
        <f t="shared" si="6"/>
        <v>0.64169859587056532</v>
      </c>
      <c r="M24" s="9">
        <v>152</v>
      </c>
      <c r="N24" s="14">
        <v>180568</v>
      </c>
      <c r="O24" s="15">
        <v>8.4178813521775739E-2</v>
      </c>
      <c r="P24" s="16">
        <v>0.77585072375992858</v>
      </c>
      <c r="Q24" s="9">
        <v>21059</v>
      </c>
      <c r="R24" s="9">
        <v>26709</v>
      </c>
      <c r="S24" s="9">
        <v>11407</v>
      </c>
      <c r="T24" s="17">
        <f t="shared" si="4"/>
        <v>10.923862478401489</v>
      </c>
      <c r="U24" s="18">
        <f t="shared" si="5"/>
        <v>1.0012706213016946</v>
      </c>
      <c r="V24" s="19">
        <f t="shared" si="0"/>
        <v>0.63812693451354618</v>
      </c>
      <c r="W24" s="22">
        <v>0.75</v>
      </c>
      <c r="X24" s="27"/>
      <c r="Y24" s="27"/>
      <c r="Z24" s="27"/>
    </row>
    <row r="25" spans="1:26" x14ac:dyDescent="0.25">
      <c r="A25" s="9">
        <v>13001</v>
      </c>
      <c r="B25" s="10" t="s">
        <v>46</v>
      </c>
      <c r="C25" s="10">
        <v>0.11224837775857675</v>
      </c>
      <c r="D25" s="9">
        <v>350238</v>
      </c>
      <c r="E25" s="9">
        <v>277904</v>
      </c>
      <c r="F25" s="9">
        <v>771593</v>
      </c>
      <c r="G25" s="11">
        <f t="shared" si="1"/>
        <v>45.391547098016702</v>
      </c>
      <c r="H25" s="11">
        <f t="shared" si="2"/>
        <v>36.016915653718996</v>
      </c>
      <c r="I25" s="12">
        <f t="shared" si="3"/>
        <v>0.39766768231438077</v>
      </c>
      <c r="J25" s="11">
        <v>0.62769481391823845</v>
      </c>
      <c r="K25" s="11">
        <v>1.0430819321441609</v>
      </c>
      <c r="L25" s="13">
        <f t="shared" si="6"/>
        <v>0.65473711929870571</v>
      </c>
      <c r="M25" s="9">
        <v>588</v>
      </c>
      <c r="N25" s="14">
        <v>1043926</v>
      </c>
      <c r="O25" s="15">
        <v>5.6325831524456721E-2</v>
      </c>
      <c r="P25" s="16">
        <v>0.42147623454484562</v>
      </c>
      <c r="Q25" s="9">
        <v>36356</v>
      </c>
      <c r="R25" s="9">
        <v>38241</v>
      </c>
      <c r="S25" s="9">
        <v>19308</v>
      </c>
      <c r="T25" s="17">
        <f t="shared" si="4"/>
        <v>2.9984564678594716</v>
      </c>
      <c r="U25" s="18">
        <f t="shared" si="5"/>
        <v>0.27483560658656936</v>
      </c>
      <c r="V25" s="19">
        <f t="shared" si="0"/>
        <v>0.47221819245785746</v>
      </c>
      <c r="W25" s="21">
        <v>0.5</v>
      </c>
      <c r="X25" s="27"/>
      <c r="Y25" s="27"/>
      <c r="Z25" s="27"/>
    </row>
    <row r="26" spans="1:26" x14ac:dyDescent="0.25">
      <c r="A26" s="9">
        <v>27001</v>
      </c>
      <c r="B26" s="10" t="s">
        <v>47</v>
      </c>
      <c r="C26" s="10">
        <v>0.14210757775654731</v>
      </c>
      <c r="D26" s="9">
        <v>49818</v>
      </c>
      <c r="E26" s="9">
        <v>39384</v>
      </c>
      <c r="F26" s="9">
        <v>88754</v>
      </c>
      <c r="G26" s="11">
        <f t="shared" si="1"/>
        <v>56.13042792437524</v>
      </c>
      <c r="H26" s="11">
        <f t="shared" si="2"/>
        <v>44.374338058003019</v>
      </c>
      <c r="I26" s="12">
        <f t="shared" si="3"/>
        <v>0.4907677400455191</v>
      </c>
      <c r="J26" s="11">
        <v>0.46736370833447083</v>
      </c>
      <c r="K26" s="11">
        <v>1.1608917047806879</v>
      </c>
      <c r="L26" s="13">
        <f t="shared" si="6"/>
        <v>0.54255865212102805</v>
      </c>
      <c r="M26" s="9">
        <v>47</v>
      </c>
      <c r="N26" s="14">
        <v>131886</v>
      </c>
      <c r="O26" s="15">
        <v>3.5636837875134587E-2</v>
      </c>
      <c r="P26" s="16">
        <v>0.15824942609904488</v>
      </c>
      <c r="Q26" s="9">
        <v>3472</v>
      </c>
      <c r="R26" s="9">
        <v>3301</v>
      </c>
      <c r="S26" s="9">
        <v>2362</v>
      </c>
      <c r="T26" s="17">
        <f t="shared" si="4"/>
        <v>2.3088121559528685</v>
      </c>
      <c r="U26" s="18">
        <f t="shared" si="5"/>
        <v>0.21162347900576245</v>
      </c>
      <c r="V26" s="19">
        <f t="shared" si="0"/>
        <v>0.44247005352421281</v>
      </c>
      <c r="W26" s="21">
        <v>0.5</v>
      </c>
      <c r="X26" s="27"/>
      <c r="Y26" s="27"/>
      <c r="Z26" s="27"/>
    </row>
    <row r="27" spans="1:26" x14ac:dyDescent="0.25">
      <c r="A27" s="9">
        <v>95001</v>
      </c>
      <c r="B27" s="10" t="s">
        <v>48</v>
      </c>
      <c r="C27" s="10">
        <v>0.30508385376464808</v>
      </c>
      <c r="D27" s="9">
        <v>20562</v>
      </c>
      <c r="E27" s="9">
        <v>15821</v>
      </c>
      <c r="F27" s="9">
        <v>38540</v>
      </c>
      <c r="G27" s="11">
        <f t="shared" si="1"/>
        <v>53.352361183186297</v>
      </c>
      <c r="H27" s="11">
        <f t="shared" si="2"/>
        <v>41.050856253243381</v>
      </c>
      <c r="I27" s="12">
        <f t="shared" si="3"/>
        <v>0.45971458225220546</v>
      </c>
      <c r="J27" s="11">
        <v>0.3890054767876337</v>
      </c>
      <c r="K27" s="11">
        <v>1.1485383299252792</v>
      </c>
      <c r="L27" s="13">
        <f t="shared" si="6"/>
        <v>0.44678770064145573</v>
      </c>
      <c r="M27" s="9">
        <v>28</v>
      </c>
      <c r="N27" s="14">
        <v>57004</v>
      </c>
      <c r="O27" s="15">
        <v>4.9119360044909126E-2</v>
      </c>
      <c r="P27" s="16">
        <v>0.32978803936870399</v>
      </c>
      <c r="Q27" s="9">
        <v>524</v>
      </c>
      <c r="R27" s="9">
        <v>1369</v>
      </c>
      <c r="S27" s="9">
        <v>255</v>
      </c>
      <c r="T27" s="17">
        <f t="shared" si="4"/>
        <v>1.2560522068626763</v>
      </c>
      <c r="U27" s="18">
        <f t="shared" si="5"/>
        <v>0.11512852491866876</v>
      </c>
      <c r="V27" s="19">
        <f t="shared" si="0"/>
        <v>0.41911823346977845</v>
      </c>
      <c r="W27" s="21">
        <v>0.5</v>
      </c>
      <c r="X27" s="27"/>
      <c r="Y27" s="27"/>
      <c r="Z27" s="27"/>
    </row>
    <row r="28" spans="1:26" x14ac:dyDescent="0.25">
      <c r="A28" s="9">
        <v>17001</v>
      </c>
      <c r="B28" s="10" t="s">
        <v>49</v>
      </c>
      <c r="C28" s="10">
        <v>5.5308682572199237E-2</v>
      </c>
      <c r="D28" s="9">
        <v>189803</v>
      </c>
      <c r="E28" s="9">
        <v>132727</v>
      </c>
      <c r="F28" s="9">
        <v>370550</v>
      </c>
      <c r="G28" s="11">
        <f t="shared" si="1"/>
        <v>51.221967345837271</v>
      </c>
      <c r="H28" s="11">
        <f t="shared" si="2"/>
        <v>35.818917824854942</v>
      </c>
      <c r="I28" s="12">
        <f t="shared" si="3"/>
        <v>0.41980137633247877</v>
      </c>
      <c r="J28" s="11">
        <v>0.66792182176797565</v>
      </c>
      <c r="K28" s="11">
        <v>0.85850334591545485</v>
      </c>
      <c r="L28" s="13">
        <f t="shared" si="6"/>
        <v>0.57341311879775314</v>
      </c>
      <c r="M28" s="9">
        <v>332</v>
      </c>
      <c r="N28" s="14">
        <v>450074</v>
      </c>
      <c r="O28" s="15">
        <v>7.3765647426867587E-2</v>
      </c>
      <c r="P28" s="16">
        <v>0.64336363794807216</v>
      </c>
      <c r="Q28" s="9">
        <v>7839</v>
      </c>
      <c r="R28" s="9">
        <v>13598</v>
      </c>
      <c r="S28" s="9">
        <v>6443</v>
      </c>
      <c r="T28" s="17">
        <f t="shared" si="4"/>
        <v>2.0648456327922373</v>
      </c>
      <c r="U28" s="18">
        <f t="shared" si="5"/>
        <v>0.18926174452724448</v>
      </c>
      <c r="V28" s="19">
        <f t="shared" si="0"/>
        <v>0.48789225672413844</v>
      </c>
      <c r="W28" s="21">
        <v>0.5</v>
      </c>
      <c r="X28" s="27"/>
      <c r="Y28" s="27"/>
      <c r="Z28" s="27"/>
    </row>
    <row r="29" spans="1:26" x14ac:dyDescent="0.25">
      <c r="A29" s="9">
        <v>19001</v>
      </c>
      <c r="B29" s="10" t="s">
        <v>50</v>
      </c>
      <c r="C29" s="10">
        <v>0.17939958371299966</v>
      </c>
      <c r="D29" s="9">
        <v>132692</v>
      </c>
      <c r="E29" s="9">
        <v>104509</v>
      </c>
      <c r="F29" s="9">
        <v>261102</v>
      </c>
      <c r="G29" s="11">
        <f t="shared" si="1"/>
        <v>50.819986059088016</v>
      </c>
      <c r="H29" s="11">
        <f t="shared" si="2"/>
        <v>40.026120060359553</v>
      </c>
      <c r="I29" s="12">
        <f t="shared" si="3"/>
        <v>0.44343666459850939</v>
      </c>
      <c r="J29" s="11">
        <v>0.46612905278801792</v>
      </c>
      <c r="K29" s="11">
        <v>0.94707177065569792</v>
      </c>
      <c r="L29" s="13">
        <f t="shared" si="6"/>
        <v>0.4414576673780114</v>
      </c>
      <c r="M29" s="9">
        <v>286</v>
      </c>
      <c r="N29" s="14">
        <v>328139</v>
      </c>
      <c r="O29" s="15">
        <v>8.7158186012634892E-2</v>
      </c>
      <c r="P29" s="16">
        <v>0.81375738685012522</v>
      </c>
      <c r="Q29" s="9">
        <v>4331</v>
      </c>
      <c r="R29" s="9">
        <v>8271</v>
      </c>
      <c r="S29" s="9">
        <v>6700</v>
      </c>
      <c r="T29" s="17">
        <f t="shared" si="4"/>
        <v>1.960754436382143</v>
      </c>
      <c r="U29" s="18">
        <f t="shared" si="5"/>
        <v>0.17972084659781329</v>
      </c>
      <c r="V29" s="19">
        <f t="shared" si="0"/>
        <v>0.48520528287006759</v>
      </c>
      <c r="W29" s="21">
        <v>0.5</v>
      </c>
      <c r="X29" s="27"/>
      <c r="Y29" s="27"/>
      <c r="Z29" s="27"/>
    </row>
    <row r="30" spans="1:26" x14ac:dyDescent="0.25">
      <c r="A30" s="9">
        <v>94001</v>
      </c>
      <c r="B30" s="10" t="s">
        <v>51</v>
      </c>
      <c r="C30" s="10">
        <v>0.33417633208336966</v>
      </c>
      <c r="D30" s="9">
        <v>12313</v>
      </c>
      <c r="E30" s="9">
        <v>10034</v>
      </c>
      <c r="F30" s="9">
        <v>21956</v>
      </c>
      <c r="G30" s="11">
        <f t="shared" si="1"/>
        <v>56.080342503188191</v>
      </c>
      <c r="H30" s="11">
        <f t="shared" si="2"/>
        <v>45.700491892876663</v>
      </c>
      <c r="I30" s="12">
        <f t="shared" si="3"/>
        <v>0.49852432137001274</v>
      </c>
      <c r="J30" s="11">
        <v>0.22054364007277941</v>
      </c>
      <c r="K30" s="11">
        <v>1.2129425322533347</v>
      </c>
      <c r="L30" s="13">
        <f t="shared" si="6"/>
        <v>0.2675067612622451</v>
      </c>
      <c r="M30" s="9">
        <v>15</v>
      </c>
      <c r="N30" s="14">
        <v>34401</v>
      </c>
      <c r="O30" s="15">
        <v>4.360338362256911E-2</v>
      </c>
      <c r="P30" s="16">
        <v>0.25960807345419851</v>
      </c>
      <c r="Q30" s="9">
        <v>0</v>
      </c>
      <c r="R30" s="9">
        <v>1</v>
      </c>
      <c r="S30" s="9">
        <v>2</v>
      </c>
      <c r="T30" s="17">
        <f t="shared" si="4"/>
        <v>2.9068922415046074E-3</v>
      </c>
      <c r="U30" s="18">
        <f t="shared" si="5"/>
        <v>2.6644291856137554E-4</v>
      </c>
      <c r="V30" s="19">
        <f t="shared" si="0"/>
        <v>0.36846872222773774</v>
      </c>
      <c r="W30" s="21">
        <v>0.5</v>
      </c>
      <c r="X30" s="27"/>
      <c r="Y30" s="27"/>
      <c r="Z30" s="27"/>
    </row>
    <row r="31" spans="1:26" x14ac:dyDescent="0.25">
      <c r="A31" s="9">
        <v>88001</v>
      </c>
      <c r="B31" s="10" t="s">
        <v>52</v>
      </c>
      <c r="C31" s="10">
        <v>0.27285822072844501</v>
      </c>
      <c r="D31" s="9">
        <v>37525</v>
      </c>
      <c r="E31" s="9">
        <v>27452</v>
      </c>
      <c r="F31" s="9">
        <v>44571</v>
      </c>
      <c r="G31" s="11">
        <f t="shared" si="1"/>
        <v>84.19151466199996</v>
      </c>
      <c r="H31" s="11">
        <f t="shared" si="2"/>
        <v>61.59161786812053</v>
      </c>
      <c r="I31" s="12">
        <f t="shared" si="3"/>
        <v>0.70631576585672307</v>
      </c>
      <c r="J31" s="11">
        <v>0.63676681648927569</v>
      </c>
      <c r="K31" s="11">
        <v>0.94196734503045365</v>
      </c>
      <c r="L31" s="13">
        <f t="shared" si="6"/>
        <v>0.59981354753189708</v>
      </c>
      <c r="M31" s="9">
        <v>30</v>
      </c>
      <c r="N31" s="14">
        <v>58316</v>
      </c>
      <c r="O31" s="15">
        <v>5.1443857603402157E-2</v>
      </c>
      <c r="P31" s="16">
        <v>0.35936270519988733</v>
      </c>
      <c r="Q31" s="9">
        <v>261</v>
      </c>
      <c r="R31" s="9">
        <v>169</v>
      </c>
      <c r="S31" s="9">
        <v>81</v>
      </c>
      <c r="T31" s="17">
        <f t="shared" si="4"/>
        <v>0.29208679150376116</v>
      </c>
      <c r="U31" s="18">
        <f t="shared" si="5"/>
        <v>2.6772391521884615E-2</v>
      </c>
      <c r="V31" s="19">
        <f t="shared" si="0"/>
        <v>0.58834497254400808</v>
      </c>
      <c r="W31" s="22">
        <v>0.75</v>
      </c>
      <c r="X31" s="27"/>
      <c r="Y31" s="27"/>
      <c r="Z31" s="27"/>
    </row>
    <row r="32" spans="1:26" x14ac:dyDescent="0.25">
      <c r="A32" s="9">
        <v>97001</v>
      </c>
      <c r="B32" s="10" t="s">
        <v>53</v>
      </c>
      <c r="C32" s="10">
        <v>0.68647797825516654</v>
      </c>
      <c r="D32" s="9">
        <v>8722</v>
      </c>
      <c r="E32" s="9">
        <v>7796</v>
      </c>
      <c r="F32" s="9">
        <v>19102</v>
      </c>
      <c r="G32" s="11">
        <f t="shared" si="1"/>
        <v>45.660140299445082</v>
      </c>
      <c r="H32" s="11">
        <f t="shared" si="2"/>
        <v>40.812480368547796</v>
      </c>
      <c r="I32" s="12">
        <f t="shared" si="3"/>
        <v>0.42751544340906705</v>
      </c>
      <c r="J32" s="11">
        <v>0.13940257284873514</v>
      </c>
      <c r="K32" s="11">
        <v>1.2784298350667327</v>
      </c>
      <c r="L32" s="13">
        <f t="shared" si="6"/>
        <v>0.17821640821488666</v>
      </c>
      <c r="M32" s="9">
        <v>13</v>
      </c>
      <c r="N32" s="14">
        <v>34307</v>
      </c>
      <c r="O32" s="15">
        <v>3.7893141341417205E-2</v>
      </c>
      <c r="P32" s="16">
        <v>0.18695645604848035</v>
      </c>
      <c r="Q32" s="9">
        <v>0</v>
      </c>
      <c r="R32" s="9">
        <v>1</v>
      </c>
      <c r="S32" s="9">
        <v>0</v>
      </c>
      <c r="T32" s="17">
        <f t="shared" si="4"/>
        <v>9.7161900875428718E-4</v>
      </c>
      <c r="U32" s="18">
        <f t="shared" si="5"/>
        <v>8.9057654331282053E-5</v>
      </c>
      <c r="V32" s="19">
        <f t="shared" si="0"/>
        <v>0.29527056545898817</v>
      </c>
      <c r="W32" s="21">
        <v>0.5</v>
      </c>
      <c r="X32" s="27"/>
      <c r="Y32" s="27"/>
      <c r="Z32" s="27"/>
    </row>
    <row r="33" spans="1:26" x14ac:dyDescent="0.25">
      <c r="A33" s="9">
        <v>76001</v>
      </c>
      <c r="B33" s="10" t="s">
        <v>54</v>
      </c>
      <c r="C33" s="10">
        <v>2.0658810604976801E-2</v>
      </c>
      <c r="D33" s="9">
        <v>921394</v>
      </c>
      <c r="E33" s="9">
        <v>625150</v>
      </c>
      <c r="F33" s="9">
        <v>1756915</v>
      </c>
      <c r="G33" s="11">
        <f t="shared" si="1"/>
        <v>52.443857557138507</v>
      </c>
      <c r="H33" s="11">
        <f t="shared" si="2"/>
        <v>35.582256398289047</v>
      </c>
      <c r="I33" s="12">
        <f t="shared" si="3"/>
        <v>0.42326896861828828</v>
      </c>
      <c r="J33" s="11">
        <v>0.80038111393521072</v>
      </c>
      <c r="K33" s="11">
        <v>0.93494302497316684</v>
      </c>
      <c r="L33" s="13">
        <f t="shared" si="6"/>
        <v>0.74831073979397877</v>
      </c>
      <c r="M33" s="9">
        <v>1179</v>
      </c>
      <c r="N33" s="14">
        <v>2264748</v>
      </c>
      <c r="O33" s="15">
        <v>5.2058772101796755E-2</v>
      </c>
      <c r="P33" s="16">
        <v>0.36718628442384654</v>
      </c>
      <c r="Q33" s="9">
        <v>27458</v>
      </c>
      <c r="R33" s="9">
        <v>50845</v>
      </c>
      <c r="S33" s="9">
        <v>35133</v>
      </c>
      <c r="T33" s="17">
        <f t="shared" si="4"/>
        <v>1.669589729188413</v>
      </c>
      <c r="U33" s="18">
        <f t="shared" si="5"/>
        <v>0.1530329724279022</v>
      </c>
      <c r="V33" s="19">
        <f t="shared" si="0"/>
        <v>0.49885729753230984</v>
      </c>
      <c r="W33" s="22">
        <v>0.75</v>
      </c>
      <c r="X33" s="27"/>
      <c r="Y33" s="27"/>
      <c r="Z33" s="27"/>
    </row>
    <row r="35" spans="1:26" x14ac:dyDescent="0.25">
      <c r="O35" s="26">
        <v>2.3198813834562199E-2</v>
      </c>
      <c r="T35" s="27"/>
    </row>
    <row r="36" spans="1:26" x14ac:dyDescent="0.25">
      <c r="O36" s="26">
        <v>0.10179640718562875</v>
      </c>
    </row>
  </sheetData>
  <autoFilter ref="A1:W33" xr:uid="{8BA39D06-2A74-4919-B1DE-502EC8445679}"/>
  <pageMargins left="0.7" right="0.7" top="0.75" bottom="0.75" header="0.3" footer="0.3"/>
  <pageSetup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643C0-06B3-4781-9CAE-A46E88303270}">
  <dimension ref="A1:Y36"/>
  <sheetViews>
    <sheetView topLeftCell="D1" workbookViewId="0">
      <selection activeCell="V2" sqref="V2"/>
    </sheetView>
  </sheetViews>
  <sheetFormatPr baseColWidth="10" defaultColWidth="11.42578125" defaultRowHeight="15.75" x14ac:dyDescent="0.25"/>
  <cols>
    <col min="1" max="1" width="11.42578125" style="8"/>
    <col min="2" max="16" width="11.42578125" style="8" customWidth="1"/>
    <col min="17" max="21" width="11.42578125" style="8"/>
    <col min="22" max="22" width="22.140625" style="8" customWidth="1"/>
    <col min="23" max="16384" width="11.42578125" style="8"/>
  </cols>
  <sheetData>
    <row r="1" spans="1:25" x14ac:dyDescent="0.25">
      <c r="A1" s="1" t="s">
        <v>0</v>
      </c>
      <c r="B1" s="1" t="s">
        <v>1</v>
      </c>
      <c r="C1" s="1" t="s">
        <v>2</v>
      </c>
      <c r="D1" s="2" t="s">
        <v>63</v>
      </c>
      <c r="E1" s="2" t="s">
        <v>64</v>
      </c>
      <c r="F1" s="2" t="s">
        <v>5</v>
      </c>
      <c r="G1" s="2" t="s">
        <v>65</v>
      </c>
      <c r="H1" s="2" t="s">
        <v>66</v>
      </c>
      <c r="I1" s="2" t="s">
        <v>67</v>
      </c>
      <c r="J1" s="3" t="s">
        <v>9</v>
      </c>
      <c r="K1" s="4" t="s">
        <v>10</v>
      </c>
      <c r="L1" s="3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6" t="s">
        <v>17</v>
      </c>
      <c r="R1" s="6" t="s">
        <v>18</v>
      </c>
      <c r="S1" s="6" t="s">
        <v>58</v>
      </c>
      <c r="T1" s="6" t="s">
        <v>19</v>
      </c>
      <c r="U1" s="6" t="s">
        <v>20</v>
      </c>
      <c r="V1" s="7" t="s">
        <v>62</v>
      </c>
      <c r="W1" s="7" t="s">
        <v>22</v>
      </c>
    </row>
    <row r="2" spans="1:25" x14ac:dyDescent="0.25">
      <c r="A2" s="9">
        <v>91001</v>
      </c>
      <c r="B2" s="10" t="s">
        <v>23</v>
      </c>
      <c r="C2" s="10">
        <v>0.28850052154061129</v>
      </c>
      <c r="D2" s="9">
        <v>30871</v>
      </c>
      <c r="E2" s="9">
        <v>28304</v>
      </c>
      <c r="F2" s="9">
        <v>32817</v>
      </c>
      <c r="G2" s="11">
        <f>D2*100/F2</f>
        <v>94.070146570375115</v>
      </c>
      <c r="H2" s="11">
        <f>E2*100/F2</f>
        <v>86.247981229240949</v>
      </c>
      <c r="I2" s="12">
        <f>((G2*0.4)+(H2*0.6))/100</f>
        <v>0.89376847365694612</v>
      </c>
      <c r="J2" s="11">
        <v>1.2815219577643793</v>
      </c>
      <c r="K2" s="11">
        <v>1.1869051737092216</v>
      </c>
      <c r="L2" s="13">
        <v>1</v>
      </c>
      <c r="M2" s="9">
        <v>27</v>
      </c>
      <c r="N2" s="14">
        <v>50811</v>
      </c>
      <c r="O2" s="15">
        <v>5.31381000177127E-2</v>
      </c>
      <c r="P2" s="16">
        <v>0.38091861222038587</v>
      </c>
      <c r="Q2" s="9">
        <v>435</v>
      </c>
      <c r="R2" s="9">
        <v>336</v>
      </c>
      <c r="S2" s="9">
        <v>264</v>
      </c>
      <c r="T2" s="17">
        <f>(AVERAGE(Q2:S2))/N2*100</f>
        <v>0.67898683355966227</v>
      </c>
      <c r="U2" s="18">
        <f>T2/10.91</f>
        <v>6.2235273470179861E-2</v>
      </c>
      <c r="V2" s="19">
        <f t="shared" ref="V2:V33" si="0">(I2*0.5)+(L2*0.3)+(P2*0.15)+(U2*0.05)</f>
        <v>0.8071337923350399</v>
      </c>
      <c r="W2" s="20">
        <v>1</v>
      </c>
      <c r="X2" s="27"/>
      <c r="Y2" s="27"/>
    </row>
    <row r="3" spans="1:25" x14ac:dyDescent="0.25">
      <c r="A3" s="9">
        <v>18001</v>
      </c>
      <c r="B3" s="10" t="s">
        <v>24</v>
      </c>
      <c r="C3" s="10">
        <v>0.11729648419402994</v>
      </c>
      <c r="D3" s="9">
        <v>43703</v>
      </c>
      <c r="E3" s="9">
        <v>30733</v>
      </c>
      <c r="F3" s="9">
        <v>127245</v>
      </c>
      <c r="G3" s="11">
        <f t="shared" ref="G3:G33" si="1">D3*100/F3</f>
        <v>34.345553852803647</v>
      </c>
      <c r="H3" s="11">
        <f t="shared" ref="H3:H33" si="2">E3*100/F3</f>
        <v>24.15261896341703</v>
      </c>
      <c r="I3" s="12">
        <f t="shared" ref="I3:I33" si="3">((G3*0.4)+(H3*0.6))/100</f>
        <v>0.28229792919171681</v>
      </c>
      <c r="J3" s="11">
        <v>0.96608225571123874</v>
      </c>
      <c r="K3" s="11">
        <v>1.0910250514755206</v>
      </c>
      <c r="L3" s="13">
        <v>1</v>
      </c>
      <c r="M3" s="9">
        <v>120</v>
      </c>
      <c r="N3" s="14">
        <v>174839</v>
      </c>
      <c r="O3" s="15">
        <v>6.8634572378016345E-2</v>
      </c>
      <c r="P3" s="16">
        <v>0.57808078601731883</v>
      </c>
      <c r="Q3" s="9">
        <v>1367</v>
      </c>
      <c r="R3" s="9">
        <v>1914</v>
      </c>
      <c r="S3" s="9">
        <v>1415</v>
      </c>
      <c r="T3" s="17">
        <f t="shared" ref="T3:T33" si="4">(AVERAGE(Q3:S3))/N3*100</f>
        <v>0.89529986635323544</v>
      </c>
      <c r="U3" s="18">
        <f t="shared" ref="U3:U33" si="5">T3/10.91</f>
        <v>8.2062315889389129E-2</v>
      </c>
      <c r="V3" s="19">
        <f t="shared" si="0"/>
        <v>0.53196419829292563</v>
      </c>
      <c r="W3" s="22">
        <v>0.75</v>
      </c>
      <c r="X3" s="27"/>
      <c r="Y3" s="27"/>
    </row>
    <row r="4" spans="1:25" x14ac:dyDescent="0.25">
      <c r="A4" s="9">
        <v>8001</v>
      </c>
      <c r="B4" s="10" t="s">
        <v>25</v>
      </c>
      <c r="C4" s="10">
        <v>4.7105734255814205E-4</v>
      </c>
      <c r="D4" s="9">
        <v>438316</v>
      </c>
      <c r="E4" s="9">
        <v>315816</v>
      </c>
      <c r="F4" s="9">
        <v>981149</v>
      </c>
      <c r="G4" s="11">
        <f t="shared" si="1"/>
        <v>44.673744762518233</v>
      </c>
      <c r="H4" s="11">
        <f t="shared" si="2"/>
        <v>32.188383211928056</v>
      </c>
      <c r="I4" s="12">
        <f t="shared" si="3"/>
        <v>0.37182527832164125</v>
      </c>
      <c r="J4" s="11">
        <v>1.7250345334051482</v>
      </c>
      <c r="K4" s="11">
        <v>0.998399752052197</v>
      </c>
      <c r="L4" s="13">
        <v>1</v>
      </c>
      <c r="M4" s="9">
        <v>1172</v>
      </c>
      <c r="N4" s="14">
        <v>1297082</v>
      </c>
      <c r="O4" s="15">
        <v>9.0356662107715618E-2</v>
      </c>
      <c r="P4" s="16">
        <v>0.85445171295746936</v>
      </c>
      <c r="Q4" s="9">
        <v>118585</v>
      </c>
      <c r="R4" s="9">
        <v>65890</v>
      </c>
      <c r="S4" s="9">
        <v>47777</v>
      </c>
      <c r="T4" s="17">
        <f t="shared" si="4"/>
        <v>5.9685766461436769</v>
      </c>
      <c r="U4" s="18">
        <f t="shared" si="5"/>
        <v>0.54707393640180357</v>
      </c>
      <c r="V4" s="19">
        <f t="shared" si="0"/>
        <v>0.64143409292453113</v>
      </c>
      <c r="W4" s="22">
        <v>0.75</v>
      </c>
      <c r="X4" s="27"/>
      <c r="Y4" s="27"/>
    </row>
    <row r="5" spans="1:25" x14ac:dyDescent="0.25">
      <c r="A5" s="9">
        <v>41001</v>
      </c>
      <c r="B5" s="10" t="s">
        <v>26</v>
      </c>
      <c r="C5" s="10">
        <v>6.5884594447468706E-2</v>
      </c>
      <c r="D5" s="9">
        <v>114084</v>
      </c>
      <c r="E5" s="9">
        <v>78756</v>
      </c>
      <c r="F5" s="9">
        <v>271640</v>
      </c>
      <c r="G5" s="11">
        <f t="shared" si="1"/>
        <v>41.998232955382122</v>
      </c>
      <c r="H5" s="11">
        <f t="shared" si="2"/>
        <v>28.992784567810336</v>
      </c>
      <c r="I5" s="12">
        <f t="shared" si="3"/>
        <v>0.3419496392283905</v>
      </c>
      <c r="J5" s="11">
        <v>1.1407935218608969</v>
      </c>
      <c r="K5" s="11">
        <v>1.0010733560143785</v>
      </c>
      <c r="L5" s="13">
        <v>1</v>
      </c>
      <c r="M5" s="9">
        <v>374</v>
      </c>
      <c r="N5" s="14">
        <v>367400</v>
      </c>
      <c r="O5" s="15">
        <v>0.10179640718562875</v>
      </c>
      <c r="P5" s="16">
        <v>1</v>
      </c>
      <c r="Q5" s="9">
        <v>6869</v>
      </c>
      <c r="R5" s="9">
        <v>8793</v>
      </c>
      <c r="S5" s="9">
        <v>10436</v>
      </c>
      <c r="T5" s="17">
        <f t="shared" si="4"/>
        <v>2.3678098348757031</v>
      </c>
      <c r="U5" s="18">
        <f t="shared" si="5"/>
        <v>0.21703114893452824</v>
      </c>
      <c r="V5" s="19">
        <f t="shared" si="0"/>
        <v>0.6318263770609216</v>
      </c>
      <c r="W5" s="22">
        <v>0.75</v>
      </c>
      <c r="X5" s="27"/>
      <c r="Y5" s="27"/>
    </row>
    <row r="6" spans="1:25" x14ac:dyDescent="0.25">
      <c r="A6" s="9">
        <v>47001</v>
      </c>
      <c r="B6" s="10" t="s">
        <v>27</v>
      </c>
      <c r="C6" s="10">
        <v>0.10252861627228833</v>
      </c>
      <c r="D6" s="9">
        <v>118253</v>
      </c>
      <c r="E6" s="9">
        <v>78672</v>
      </c>
      <c r="F6" s="9">
        <v>401337</v>
      </c>
      <c r="G6" s="11">
        <f t="shared" si="1"/>
        <v>29.464764026242285</v>
      </c>
      <c r="H6" s="11">
        <f t="shared" si="2"/>
        <v>19.602478714895462</v>
      </c>
      <c r="I6" s="12">
        <f t="shared" si="3"/>
        <v>0.23547392839434192</v>
      </c>
      <c r="J6" s="11">
        <v>1.0288724755952687</v>
      </c>
      <c r="K6" s="11">
        <v>1.0592354771276329</v>
      </c>
      <c r="L6" s="13">
        <v>1</v>
      </c>
      <c r="M6" s="9">
        <v>293</v>
      </c>
      <c r="N6" s="14">
        <v>546979</v>
      </c>
      <c r="O6" s="15">
        <v>5.3566955952605126E-2</v>
      </c>
      <c r="P6" s="16">
        <v>0.38637496166580571</v>
      </c>
      <c r="Q6" s="9">
        <v>29588</v>
      </c>
      <c r="R6" s="9">
        <v>18479</v>
      </c>
      <c r="S6" s="9">
        <v>16755</v>
      </c>
      <c r="T6" s="17">
        <f t="shared" si="4"/>
        <v>3.9503040031396695</v>
      </c>
      <c r="U6" s="18">
        <f t="shared" si="5"/>
        <v>0.36208102686889726</v>
      </c>
      <c r="V6" s="19">
        <f t="shared" si="0"/>
        <v>0.49379725979048661</v>
      </c>
      <c r="W6" s="21">
        <v>0.5</v>
      </c>
      <c r="X6" s="27"/>
      <c r="Y6" s="27"/>
    </row>
    <row r="7" spans="1:25" x14ac:dyDescent="0.25">
      <c r="A7" s="9">
        <v>44001</v>
      </c>
      <c r="B7" s="10" t="s">
        <v>28</v>
      </c>
      <c r="C7" s="10">
        <v>0.26784217792525494</v>
      </c>
      <c r="D7" s="9">
        <v>69157</v>
      </c>
      <c r="E7" s="9">
        <v>31924</v>
      </c>
      <c r="F7" s="9">
        <v>134773</v>
      </c>
      <c r="G7" s="11">
        <f t="shared" si="1"/>
        <v>51.313690427607902</v>
      </c>
      <c r="H7" s="11">
        <f t="shared" si="2"/>
        <v>23.687237057867673</v>
      </c>
      <c r="I7" s="12">
        <f t="shared" si="3"/>
        <v>0.34737818405763771</v>
      </c>
      <c r="J7" s="11">
        <v>0.52517105217524862</v>
      </c>
      <c r="K7" s="11">
        <v>1.1927560478205301</v>
      </c>
      <c r="L7" s="13">
        <f t="shared" ref="L7:L33" si="6">J7*K7</f>
        <v>0.626400948622299</v>
      </c>
      <c r="M7" s="9">
        <v>109</v>
      </c>
      <c r="N7" s="14">
        <v>206435</v>
      </c>
      <c r="O7" s="15">
        <v>5.2801123840434033E-2</v>
      </c>
      <c r="P7" s="16">
        <v>0.3766312522273958</v>
      </c>
      <c r="Q7" s="9">
        <v>8672</v>
      </c>
      <c r="R7" s="9">
        <v>4416</v>
      </c>
      <c r="S7" s="9">
        <v>1109</v>
      </c>
      <c r="T7" s="17">
        <f t="shared" si="4"/>
        <v>2.2924084255738286</v>
      </c>
      <c r="U7" s="18">
        <f t="shared" si="5"/>
        <v>0.21011992901684956</v>
      </c>
      <c r="V7" s="19">
        <f t="shared" si="0"/>
        <v>0.42861006090046039</v>
      </c>
      <c r="W7" s="21">
        <v>0.5</v>
      </c>
      <c r="X7" s="27"/>
      <c r="Y7" s="27"/>
    </row>
    <row r="8" spans="1:25" x14ac:dyDescent="0.25">
      <c r="A8" s="9">
        <v>54001</v>
      </c>
      <c r="B8" s="10" t="s">
        <v>29</v>
      </c>
      <c r="C8" s="10">
        <v>3.6167439404689229E-2</v>
      </c>
      <c r="D8" s="9">
        <v>244615</v>
      </c>
      <c r="E8" s="9">
        <v>188817</v>
      </c>
      <c r="F8" s="9">
        <v>591421</v>
      </c>
      <c r="G8" s="11">
        <f t="shared" si="1"/>
        <v>41.360553649599865</v>
      </c>
      <c r="H8" s="11">
        <f t="shared" si="2"/>
        <v>31.925988424489493</v>
      </c>
      <c r="I8" s="12">
        <f t="shared" si="3"/>
        <v>0.3569981451453364</v>
      </c>
      <c r="J8" s="11">
        <v>0.85381022375313032</v>
      </c>
      <c r="K8" s="11">
        <v>1.025444826255536</v>
      </c>
      <c r="L8" s="13">
        <f t="shared" si="6"/>
        <v>0.87553527655172902</v>
      </c>
      <c r="M8" s="9">
        <v>425</v>
      </c>
      <c r="N8" s="14">
        <v>787891</v>
      </c>
      <c r="O8" s="15">
        <v>5.39414715994979E-2</v>
      </c>
      <c r="P8" s="16">
        <v>0.39113993767747507</v>
      </c>
      <c r="Q8" s="9">
        <v>10570</v>
      </c>
      <c r="R8" s="9">
        <v>13946</v>
      </c>
      <c r="S8" s="9">
        <v>11380</v>
      </c>
      <c r="T8" s="17">
        <f t="shared" si="4"/>
        <v>1.5186533839494718</v>
      </c>
      <c r="U8" s="18">
        <f t="shared" si="5"/>
        <v>0.13919829367089567</v>
      </c>
      <c r="V8" s="19">
        <f t="shared" si="0"/>
        <v>0.50679056087335295</v>
      </c>
      <c r="W8" s="22">
        <v>0.75</v>
      </c>
      <c r="X8" s="27"/>
      <c r="Y8" s="27"/>
    </row>
    <row r="9" spans="1:25" x14ac:dyDescent="0.25">
      <c r="A9" s="9">
        <v>23001</v>
      </c>
      <c r="B9" s="10" t="s">
        <v>30</v>
      </c>
      <c r="C9" s="10">
        <v>0.21908399043877241</v>
      </c>
      <c r="D9" s="9">
        <v>127834</v>
      </c>
      <c r="E9" s="9">
        <v>89617</v>
      </c>
      <c r="F9" s="9">
        <v>377680</v>
      </c>
      <c r="G9" s="11">
        <f t="shared" si="1"/>
        <v>33.847172209277694</v>
      </c>
      <c r="H9" s="11">
        <f t="shared" si="2"/>
        <v>23.728288498199532</v>
      </c>
      <c r="I9" s="12">
        <f t="shared" si="3"/>
        <v>0.277758419826308</v>
      </c>
      <c r="J9" s="11">
        <v>1.1855981309078958</v>
      </c>
      <c r="K9" s="11">
        <v>1.0249671843026491</v>
      </c>
      <c r="L9" s="13">
        <v>1</v>
      </c>
      <c r="M9" s="9">
        <v>495</v>
      </c>
      <c r="N9" s="14">
        <v>509558</v>
      </c>
      <c r="O9" s="15">
        <v>9.7143014141667872E-2</v>
      </c>
      <c r="P9" s="16">
        <v>0.94079471335495113</v>
      </c>
      <c r="Q9" s="9">
        <v>35497</v>
      </c>
      <c r="R9" s="9">
        <v>34009</v>
      </c>
      <c r="S9" s="9">
        <v>25039</v>
      </c>
      <c r="T9" s="17">
        <f t="shared" si="4"/>
        <v>6.184771900352855</v>
      </c>
      <c r="U9" s="18">
        <f t="shared" si="5"/>
        <v>0.5668901833503992</v>
      </c>
      <c r="V9" s="19">
        <f t="shared" si="0"/>
        <v>0.6083429260839166</v>
      </c>
      <c r="W9" s="22">
        <v>0.75</v>
      </c>
      <c r="X9" s="27"/>
      <c r="Y9" s="27"/>
    </row>
    <row r="10" spans="1:25" x14ac:dyDescent="0.25">
      <c r="A10" s="9">
        <v>70001</v>
      </c>
      <c r="B10" s="10" t="s">
        <v>31</v>
      </c>
      <c r="C10" s="10">
        <v>0.11838812059235998</v>
      </c>
      <c r="D10" s="9">
        <v>76722</v>
      </c>
      <c r="E10" s="9">
        <v>57145</v>
      </c>
      <c r="F10" s="9">
        <v>219328</v>
      </c>
      <c r="G10" s="11">
        <f t="shared" si="1"/>
        <v>34.980485847680185</v>
      </c>
      <c r="H10" s="11">
        <f t="shared" si="2"/>
        <v>26.05458491391888</v>
      </c>
      <c r="I10" s="12">
        <f t="shared" si="3"/>
        <v>0.29624945287423399</v>
      </c>
      <c r="J10" s="11">
        <v>0.82618240066250104</v>
      </c>
      <c r="K10" s="11">
        <v>1.0392748069699411</v>
      </c>
      <c r="L10" s="13">
        <f t="shared" si="6"/>
        <v>0.85863055497048335</v>
      </c>
      <c r="M10" s="9">
        <v>283</v>
      </c>
      <c r="N10" s="14">
        <v>298062</v>
      </c>
      <c r="O10" s="15">
        <v>9.4946688943910992E-2</v>
      </c>
      <c r="P10" s="16">
        <v>0.91285078906776973</v>
      </c>
      <c r="Q10" s="9">
        <v>23246</v>
      </c>
      <c r="R10" s="9">
        <v>24940</v>
      </c>
      <c r="S10" s="9">
        <v>20601</v>
      </c>
      <c r="T10" s="17">
        <f t="shared" si="4"/>
        <v>7.6926948084626687</v>
      </c>
      <c r="U10" s="18">
        <f t="shared" si="5"/>
        <v>0.70510493203140867</v>
      </c>
      <c r="V10" s="19">
        <f t="shared" si="0"/>
        <v>0.57789675788999784</v>
      </c>
      <c r="W10" s="22">
        <v>0.75</v>
      </c>
      <c r="X10" s="27"/>
      <c r="Y10" s="27"/>
    </row>
    <row r="11" spans="1:25" x14ac:dyDescent="0.25">
      <c r="A11" s="9">
        <v>68001</v>
      </c>
      <c r="B11" s="10" t="s">
        <v>32</v>
      </c>
      <c r="C11" s="10">
        <v>1.6414632677214706E-2</v>
      </c>
      <c r="D11" s="9">
        <v>240050</v>
      </c>
      <c r="E11" s="9">
        <v>201093</v>
      </c>
      <c r="F11" s="9">
        <v>488581</v>
      </c>
      <c r="G11" s="11">
        <f t="shared" si="1"/>
        <v>49.132078406651097</v>
      </c>
      <c r="H11" s="11">
        <f t="shared" si="2"/>
        <v>41.158579641860818</v>
      </c>
      <c r="I11" s="12">
        <f t="shared" si="3"/>
        <v>0.44347979147776928</v>
      </c>
      <c r="J11" s="11">
        <v>0.98265662017948707</v>
      </c>
      <c r="K11" s="11">
        <v>0.94233114673059659</v>
      </c>
      <c r="L11" s="13">
        <f t="shared" si="6"/>
        <v>0.92598793973614835</v>
      </c>
      <c r="M11" s="9">
        <v>340</v>
      </c>
      <c r="N11" s="14">
        <v>614269</v>
      </c>
      <c r="O11" s="15">
        <v>5.5350343253525738E-2</v>
      </c>
      <c r="P11" s="16">
        <v>0.40906506227683687</v>
      </c>
      <c r="Q11" s="9">
        <v>35347</v>
      </c>
      <c r="R11" s="9">
        <v>44021</v>
      </c>
      <c r="S11" s="9">
        <v>40775</v>
      </c>
      <c r="T11" s="17">
        <f t="shared" si="4"/>
        <v>6.5195649897140608</v>
      </c>
      <c r="U11" s="18">
        <f t="shared" si="5"/>
        <v>0.59757699264106878</v>
      </c>
      <c r="V11" s="19">
        <f t="shared" si="0"/>
        <v>0.59077488663330813</v>
      </c>
      <c r="W11" s="22">
        <v>0.75</v>
      </c>
      <c r="X11" s="27"/>
      <c r="Y11" s="27"/>
    </row>
    <row r="12" spans="1:25" x14ac:dyDescent="0.25">
      <c r="A12" s="9">
        <v>52001</v>
      </c>
      <c r="B12" s="10" t="s">
        <v>33</v>
      </c>
      <c r="C12" s="10">
        <v>0.22222448652077226</v>
      </c>
      <c r="D12" s="9">
        <v>102106</v>
      </c>
      <c r="E12" s="9">
        <v>66783</v>
      </c>
      <c r="F12" s="9">
        <v>315755</v>
      </c>
      <c r="G12" s="11">
        <f t="shared" si="1"/>
        <v>32.33709679973397</v>
      </c>
      <c r="H12" s="11">
        <f t="shared" si="2"/>
        <v>21.150258903263605</v>
      </c>
      <c r="I12" s="12">
        <f t="shared" si="3"/>
        <v>0.25624994061851752</v>
      </c>
      <c r="J12" s="11">
        <v>0.97230000258358151</v>
      </c>
      <c r="K12" s="11">
        <v>0.92194398862434013</v>
      </c>
      <c r="L12" s="13">
        <f t="shared" si="6"/>
        <v>0.8964061425213633</v>
      </c>
      <c r="M12" s="9">
        <v>257</v>
      </c>
      <c r="N12" s="14">
        <v>392567</v>
      </c>
      <c r="O12" s="15">
        <v>6.546653182768801E-2</v>
      </c>
      <c r="P12" s="16">
        <v>0.53777369243777551</v>
      </c>
      <c r="Q12" s="9">
        <v>3819</v>
      </c>
      <c r="R12" s="9">
        <v>3728</v>
      </c>
      <c r="S12" s="9">
        <v>4403</v>
      </c>
      <c r="T12" s="17">
        <f t="shared" si="4"/>
        <v>1.0146887877313513</v>
      </c>
      <c r="U12" s="18">
        <f t="shared" si="5"/>
        <v>9.3005388426338334E-2</v>
      </c>
      <c r="V12" s="19">
        <f t="shared" si="0"/>
        <v>0.48236313635265093</v>
      </c>
      <c r="W12" s="21">
        <v>0.5</v>
      </c>
      <c r="X12" s="27"/>
      <c r="Y12" s="27"/>
    </row>
    <row r="13" spans="1:25" x14ac:dyDescent="0.25">
      <c r="A13" s="9">
        <v>11001</v>
      </c>
      <c r="B13" s="10" t="s">
        <v>34</v>
      </c>
      <c r="C13" s="10">
        <v>3.7664502173619737E-3</v>
      </c>
      <c r="D13" s="9">
        <v>2601218</v>
      </c>
      <c r="E13" s="9">
        <v>1808484</v>
      </c>
      <c r="F13" s="9">
        <v>6274000</v>
      </c>
      <c r="G13" s="11">
        <f t="shared" si="1"/>
        <v>41.46028052279248</v>
      </c>
      <c r="H13" s="11">
        <f t="shared" si="2"/>
        <v>28.825055785782595</v>
      </c>
      <c r="I13" s="12">
        <f t="shared" si="3"/>
        <v>0.33879145680586548</v>
      </c>
      <c r="J13" s="11">
        <v>0.86869160555777625</v>
      </c>
      <c r="K13" s="11">
        <v>0.96525484194095224</v>
      </c>
      <c r="L13" s="13">
        <f t="shared" si="6"/>
        <v>0.83850877841810334</v>
      </c>
      <c r="M13" s="9">
        <v>3084</v>
      </c>
      <c r="N13" s="14">
        <v>7834167</v>
      </c>
      <c r="O13" s="15">
        <v>3.936602321599731E-2</v>
      </c>
      <c r="P13" s="16">
        <v>0.20569598498038139</v>
      </c>
      <c r="Q13" s="9">
        <v>283875</v>
      </c>
      <c r="R13" s="9">
        <v>328142</v>
      </c>
      <c r="S13" s="9">
        <v>339320</v>
      </c>
      <c r="T13" s="17">
        <f t="shared" si="4"/>
        <v>4.0478117626715555</v>
      </c>
      <c r="U13" s="18">
        <f t="shared" si="5"/>
        <v>0.37101849337044507</v>
      </c>
      <c r="V13" s="19">
        <f t="shared" si="0"/>
        <v>0.4703536843439432</v>
      </c>
      <c r="W13" s="21">
        <v>0.5</v>
      </c>
      <c r="X13" s="27"/>
      <c r="Y13" s="27"/>
    </row>
    <row r="14" spans="1:25" x14ac:dyDescent="0.25">
      <c r="A14" s="9">
        <v>5001</v>
      </c>
      <c r="B14" s="23" t="s">
        <v>35</v>
      </c>
      <c r="C14" s="23">
        <v>1.6616923543264859E-2</v>
      </c>
      <c r="D14" s="9">
        <v>980361</v>
      </c>
      <c r="E14" s="9">
        <v>658202</v>
      </c>
      <c r="F14" s="9">
        <v>2080262</v>
      </c>
      <c r="G14" s="11">
        <f t="shared" si="1"/>
        <v>47.126804219853078</v>
      </c>
      <c r="H14" s="11">
        <f t="shared" si="2"/>
        <v>31.640341456989553</v>
      </c>
      <c r="I14" s="12">
        <f t="shared" si="3"/>
        <v>0.37834926562134968</v>
      </c>
      <c r="J14" s="11">
        <v>1.0016910532800249</v>
      </c>
      <c r="K14" s="11">
        <v>0.94251556601927899</v>
      </c>
      <c r="L14" s="13">
        <f t="shared" si="6"/>
        <v>0.94410941005867044</v>
      </c>
      <c r="M14" s="9">
        <v>1320</v>
      </c>
      <c r="N14" s="24">
        <v>2573220</v>
      </c>
      <c r="O14" s="15">
        <v>5.1297596008114343E-2</v>
      </c>
      <c r="P14" s="16">
        <v>0.35750181367570905</v>
      </c>
      <c r="Q14" s="9">
        <v>214714</v>
      </c>
      <c r="R14" s="9">
        <v>175372</v>
      </c>
      <c r="S14" s="9">
        <v>198756</v>
      </c>
      <c r="T14" s="17">
        <f t="shared" si="4"/>
        <v>7.6278229870227436</v>
      </c>
      <c r="U14" s="18">
        <f t="shared" si="5"/>
        <v>0.69915884390675931</v>
      </c>
      <c r="V14" s="19">
        <f t="shared" si="0"/>
        <v>0.56099067007497028</v>
      </c>
      <c r="W14" s="22">
        <v>0.75</v>
      </c>
      <c r="X14" s="27"/>
      <c r="Y14" s="27"/>
    </row>
    <row r="15" spans="1:25" x14ac:dyDescent="0.25">
      <c r="A15" s="9">
        <v>20001</v>
      </c>
      <c r="B15" s="10" t="s">
        <v>36</v>
      </c>
      <c r="C15" s="10">
        <v>0.1219754692777882</v>
      </c>
      <c r="D15" s="9">
        <v>121360</v>
      </c>
      <c r="E15" s="9">
        <v>88896</v>
      </c>
      <c r="F15" s="9">
        <v>384393</v>
      </c>
      <c r="G15" s="11">
        <f t="shared" si="1"/>
        <v>31.571854846472231</v>
      </c>
      <c r="H15" s="11">
        <f t="shared" si="2"/>
        <v>23.126331644957116</v>
      </c>
      <c r="I15" s="12">
        <f t="shared" si="3"/>
        <v>0.26504540925563164</v>
      </c>
      <c r="J15" s="11">
        <v>0.78543736869327196</v>
      </c>
      <c r="K15" s="11">
        <v>1.1081636639765997</v>
      </c>
      <c r="L15" s="13">
        <f t="shared" si="6"/>
        <v>0.8703931523152757</v>
      </c>
      <c r="M15" s="9">
        <v>519</v>
      </c>
      <c r="N15" s="14">
        <v>544134</v>
      </c>
      <c r="O15" s="15">
        <v>9.5380917200542509E-2</v>
      </c>
      <c r="P15" s="16">
        <v>0.91837549075541525</v>
      </c>
      <c r="Q15" s="9">
        <v>27345</v>
      </c>
      <c r="R15" s="9">
        <v>30559</v>
      </c>
      <c r="S15" s="9">
        <v>23095</v>
      </c>
      <c r="T15" s="17">
        <f t="shared" si="4"/>
        <v>4.961951774134068</v>
      </c>
      <c r="U15" s="18">
        <f t="shared" si="5"/>
        <v>0.4548076786557349</v>
      </c>
      <c r="V15" s="19">
        <f t="shared" si="0"/>
        <v>0.55413735786849749</v>
      </c>
      <c r="W15" s="22">
        <v>0.75</v>
      </c>
      <c r="X15" s="27"/>
      <c r="Y15" s="27"/>
    </row>
    <row r="16" spans="1:25" x14ac:dyDescent="0.25">
      <c r="A16" s="9">
        <v>73001</v>
      </c>
      <c r="B16" s="10" t="s">
        <v>37</v>
      </c>
      <c r="C16" s="10">
        <v>7.1821036106750391E-2</v>
      </c>
      <c r="D16" s="9">
        <v>180179</v>
      </c>
      <c r="E16" s="9">
        <v>144742</v>
      </c>
      <c r="F16" s="9">
        <v>431334</v>
      </c>
      <c r="G16" s="11">
        <f t="shared" si="1"/>
        <v>41.772501124418667</v>
      </c>
      <c r="H16" s="11">
        <f t="shared" si="2"/>
        <v>33.556826032726377</v>
      </c>
      <c r="I16" s="12">
        <f t="shared" si="3"/>
        <v>0.36843096069403297</v>
      </c>
      <c r="J16" s="11">
        <v>0.93171846848705586</v>
      </c>
      <c r="K16" s="11">
        <v>0.92347433535150114</v>
      </c>
      <c r="L16" s="13">
        <f t="shared" si="6"/>
        <v>0.86041809342080244</v>
      </c>
      <c r="M16" s="9">
        <v>363</v>
      </c>
      <c r="N16" s="14">
        <v>542724</v>
      </c>
      <c r="O16" s="15">
        <v>6.6884825436133291E-2</v>
      </c>
      <c r="P16" s="16">
        <v>0.55581869290121566</v>
      </c>
      <c r="Q16" s="9">
        <v>9479</v>
      </c>
      <c r="R16" s="9">
        <v>12992</v>
      </c>
      <c r="S16" s="9">
        <v>16760</v>
      </c>
      <c r="T16" s="17">
        <f t="shared" si="4"/>
        <v>2.4095120171578928</v>
      </c>
      <c r="U16" s="18">
        <f t="shared" si="5"/>
        <v>0.22085353044526973</v>
      </c>
      <c r="V16" s="19">
        <f t="shared" si="0"/>
        <v>0.53675638883070309</v>
      </c>
      <c r="W16" s="22">
        <v>0.75</v>
      </c>
      <c r="X16" s="27"/>
      <c r="Y16" s="27"/>
    </row>
    <row r="17" spans="1:25" x14ac:dyDescent="0.25">
      <c r="A17" s="9">
        <v>63001</v>
      </c>
      <c r="B17" s="10" t="s">
        <v>38</v>
      </c>
      <c r="C17" s="10">
        <v>2.4891153882313277E-2</v>
      </c>
      <c r="D17" s="9">
        <v>109452</v>
      </c>
      <c r="E17" s="9">
        <v>87173</v>
      </c>
      <c r="F17" s="9">
        <v>251755</v>
      </c>
      <c r="G17" s="11">
        <f t="shared" si="1"/>
        <v>43.475601279021269</v>
      </c>
      <c r="H17" s="11">
        <f t="shared" si="2"/>
        <v>34.626124605270995</v>
      </c>
      <c r="I17" s="12">
        <f t="shared" si="3"/>
        <v>0.38165915274771101</v>
      </c>
      <c r="J17" s="11">
        <v>0.98718071313259714</v>
      </c>
      <c r="K17" s="11">
        <v>0.85943769157911654</v>
      </c>
      <c r="L17" s="13">
        <f t="shared" si="6"/>
        <v>0.84842031326610534</v>
      </c>
      <c r="M17" s="9">
        <v>203</v>
      </c>
      <c r="N17" s="14">
        <v>308463</v>
      </c>
      <c r="O17" s="15">
        <v>6.581016199673867E-2</v>
      </c>
      <c r="P17" s="16">
        <v>0.54214571140680157</v>
      </c>
      <c r="Q17" s="9">
        <v>6257</v>
      </c>
      <c r="R17" s="9">
        <v>5230</v>
      </c>
      <c r="S17" s="9">
        <v>4934</v>
      </c>
      <c r="T17" s="17">
        <f t="shared" si="4"/>
        <v>1.774496995317645</v>
      </c>
      <c r="U17" s="18">
        <f t="shared" si="5"/>
        <v>0.16264867051490789</v>
      </c>
      <c r="V17" s="19">
        <f t="shared" si="0"/>
        <v>0.53480996059045283</v>
      </c>
      <c r="W17" s="22">
        <v>0.75</v>
      </c>
      <c r="X17" s="27"/>
      <c r="Y17" s="27"/>
    </row>
    <row r="18" spans="1:25" x14ac:dyDescent="0.25">
      <c r="A18" s="9">
        <v>99001</v>
      </c>
      <c r="B18" s="10" t="s">
        <v>39</v>
      </c>
      <c r="C18" s="10">
        <v>0.22679560695888815</v>
      </c>
      <c r="D18" s="9">
        <v>8318</v>
      </c>
      <c r="E18" s="9">
        <v>3605</v>
      </c>
      <c r="F18" s="9">
        <v>14235</v>
      </c>
      <c r="G18" s="11">
        <f t="shared" si="1"/>
        <v>58.433438707411312</v>
      </c>
      <c r="H18" s="11">
        <f t="shared" si="2"/>
        <v>25.324903407095189</v>
      </c>
      <c r="I18" s="12">
        <f t="shared" si="3"/>
        <v>0.38568317527221635</v>
      </c>
      <c r="J18" s="11">
        <v>0.43644145349082769</v>
      </c>
      <c r="K18" s="11">
        <v>1.1701650914406714</v>
      </c>
      <c r="L18" s="13">
        <f t="shared" si="6"/>
        <v>0.51070855333259391</v>
      </c>
      <c r="M18" s="9">
        <v>13</v>
      </c>
      <c r="N18" s="14">
        <v>20578</v>
      </c>
      <c r="O18" s="15">
        <v>6.3174263776849066E-2</v>
      </c>
      <c r="P18" s="16">
        <v>0.50860908378875203</v>
      </c>
      <c r="Q18" s="9">
        <v>6</v>
      </c>
      <c r="R18" s="9">
        <v>29</v>
      </c>
      <c r="S18" s="9">
        <v>97</v>
      </c>
      <c r="T18" s="17">
        <f t="shared" si="4"/>
        <v>0.21382058509087373</v>
      </c>
      <c r="U18" s="18">
        <f t="shared" si="5"/>
        <v>1.9598587084406392E-2</v>
      </c>
      <c r="V18" s="19">
        <f t="shared" si="0"/>
        <v>0.42332544555841944</v>
      </c>
      <c r="W18" s="21">
        <v>0.5</v>
      </c>
      <c r="X18" s="27"/>
      <c r="Y18" s="27"/>
    </row>
    <row r="19" spans="1:25" x14ac:dyDescent="0.25">
      <c r="A19" s="9">
        <v>85001</v>
      </c>
      <c r="B19" s="10" t="s">
        <v>40</v>
      </c>
      <c r="C19" s="10">
        <v>0.14038080901006383</v>
      </c>
      <c r="D19" s="9">
        <v>52830</v>
      </c>
      <c r="E19" s="9">
        <v>42405</v>
      </c>
      <c r="F19" s="9">
        <v>131712</v>
      </c>
      <c r="G19" s="11">
        <f t="shared" si="1"/>
        <v>40.110240524781339</v>
      </c>
      <c r="H19" s="11">
        <f t="shared" si="2"/>
        <v>32.195244169096213</v>
      </c>
      <c r="I19" s="12">
        <f t="shared" si="3"/>
        <v>0.35361242711370267</v>
      </c>
      <c r="J19" s="11">
        <v>0.6882046862236858</v>
      </c>
      <c r="K19" s="11">
        <v>1.1020395282397064</v>
      </c>
      <c r="L19" s="13">
        <f t="shared" si="6"/>
        <v>0.75842876773830592</v>
      </c>
      <c r="M19" s="9">
        <v>140</v>
      </c>
      <c r="N19" s="14">
        <v>179355</v>
      </c>
      <c r="O19" s="15">
        <v>7.8057483761255611E-2</v>
      </c>
      <c r="P19" s="16">
        <v>0.69796882560589235</v>
      </c>
      <c r="Q19" s="9">
        <v>2272</v>
      </c>
      <c r="R19" s="9">
        <v>2856</v>
      </c>
      <c r="S19" s="9">
        <v>1883</v>
      </c>
      <c r="T19" s="17">
        <f t="shared" si="4"/>
        <v>1.3030024253575312</v>
      </c>
      <c r="U19" s="18">
        <f t="shared" si="5"/>
        <v>0.11943193632974622</v>
      </c>
      <c r="V19" s="19">
        <f t="shared" si="0"/>
        <v>0.51500176453571422</v>
      </c>
      <c r="W19" s="22">
        <v>0.75</v>
      </c>
      <c r="X19" s="27"/>
      <c r="Y19" s="27"/>
    </row>
    <row r="20" spans="1:25" x14ac:dyDescent="0.25">
      <c r="A20" s="9">
        <v>86001</v>
      </c>
      <c r="B20" s="10" t="s">
        <v>41</v>
      </c>
      <c r="C20" s="10">
        <v>0.30777340808300563</v>
      </c>
      <c r="D20" s="9">
        <v>24085</v>
      </c>
      <c r="E20" s="9">
        <v>15920</v>
      </c>
      <c r="F20" s="9">
        <v>44698</v>
      </c>
      <c r="G20" s="11">
        <f t="shared" si="1"/>
        <v>53.883842677524719</v>
      </c>
      <c r="H20" s="11">
        <f t="shared" si="2"/>
        <v>35.616806121079243</v>
      </c>
      <c r="I20" s="12">
        <f t="shared" si="3"/>
        <v>0.42923620743657437</v>
      </c>
      <c r="J20" s="11">
        <v>0.63020219795135812</v>
      </c>
      <c r="K20" s="11">
        <v>1.0703018495522323</v>
      </c>
      <c r="L20" s="13">
        <f t="shared" si="6"/>
        <v>0.67450657805922065</v>
      </c>
      <c r="M20" s="9">
        <v>21</v>
      </c>
      <c r="N20" s="14">
        <v>59755</v>
      </c>
      <c r="O20" s="15">
        <v>3.51435026357627E-2</v>
      </c>
      <c r="P20" s="16">
        <v>0.15197270414945108</v>
      </c>
      <c r="Q20" s="9">
        <v>94</v>
      </c>
      <c r="R20" s="9">
        <v>99</v>
      </c>
      <c r="S20" s="9">
        <v>46</v>
      </c>
      <c r="T20" s="17">
        <f t="shared" si="4"/>
        <v>0.13332217666582993</v>
      </c>
      <c r="U20" s="18">
        <f t="shared" si="5"/>
        <v>1.2220181179269471E-2</v>
      </c>
      <c r="V20" s="19">
        <f t="shared" si="0"/>
        <v>0.44037699181743456</v>
      </c>
      <c r="W20" s="21">
        <v>0.5</v>
      </c>
      <c r="X20" s="27"/>
      <c r="Y20" s="27"/>
    </row>
    <row r="21" spans="1:25" x14ac:dyDescent="0.25">
      <c r="A21" s="9">
        <v>66001</v>
      </c>
      <c r="B21" s="10" t="s">
        <v>42</v>
      </c>
      <c r="C21" s="10">
        <v>0.15917745937525349</v>
      </c>
      <c r="D21" s="9">
        <v>200589</v>
      </c>
      <c r="E21" s="9">
        <v>137913</v>
      </c>
      <c r="F21" s="9">
        <v>387360</v>
      </c>
      <c r="G21" s="11">
        <f t="shared" si="1"/>
        <v>51.783612143742253</v>
      </c>
      <c r="H21" s="11">
        <f t="shared" si="2"/>
        <v>35.603314745972739</v>
      </c>
      <c r="I21" s="12">
        <f t="shared" si="3"/>
        <v>0.42075433705080539</v>
      </c>
      <c r="J21" s="11">
        <v>0.77503848988481927</v>
      </c>
      <c r="K21" s="11">
        <v>0.88591479651194149</v>
      </c>
      <c r="L21" s="13">
        <f t="shared" si="6"/>
        <v>0.68661806605523212</v>
      </c>
      <c r="M21" s="9">
        <v>275</v>
      </c>
      <c r="N21" s="14">
        <v>480803</v>
      </c>
      <c r="O21" s="15">
        <v>5.7195982554185398E-2</v>
      </c>
      <c r="P21" s="16">
        <v>0.43254719731392216</v>
      </c>
      <c r="Q21" s="9">
        <v>7966</v>
      </c>
      <c r="R21" s="9">
        <v>6321</v>
      </c>
      <c r="S21" s="9">
        <v>8248</v>
      </c>
      <c r="T21" s="17">
        <f t="shared" si="4"/>
        <v>1.5623169295255368</v>
      </c>
      <c r="U21" s="18">
        <f t="shared" si="5"/>
        <v>0.14320045183552124</v>
      </c>
      <c r="V21" s="19">
        <f t="shared" si="0"/>
        <v>0.48840469053083668</v>
      </c>
      <c r="W21" s="21">
        <v>0.5</v>
      </c>
      <c r="X21" s="27"/>
      <c r="Y21" s="27"/>
    </row>
    <row r="22" spans="1:25" x14ac:dyDescent="0.25">
      <c r="A22" s="9">
        <v>50001</v>
      </c>
      <c r="B22" s="10" t="s">
        <v>43</v>
      </c>
      <c r="C22" s="10">
        <v>7.9605835009328593E-2</v>
      </c>
      <c r="D22" s="9">
        <v>156573</v>
      </c>
      <c r="E22" s="9">
        <v>112096</v>
      </c>
      <c r="F22" s="9">
        <v>417850</v>
      </c>
      <c r="G22" s="11">
        <f t="shared" si="1"/>
        <v>37.471102070120857</v>
      </c>
      <c r="H22" s="11">
        <f t="shared" si="2"/>
        <v>26.826851741055403</v>
      </c>
      <c r="I22" s="12">
        <f t="shared" si="3"/>
        <v>0.31084551872681582</v>
      </c>
      <c r="J22" s="11">
        <v>0.76016528458687838</v>
      </c>
      <c r="K22" s="11">
        <v>1.0068679299420589</v>
      </c>
      <c r="L22" s="13">
        <f t="shared" si="6"/>
        <v>0.76538604650580633</v>
      </c>
      <c r="M22" s="9">
        <v>192</v>
      </c>
      <c r="N22" s="14">
        <v>549922</v>
      </c>
      <c r="O22" s="15">
        <v>3.4914042355097631E-2</v>
      </c>
      <c r="P22" s="16">
        <v>0.14905327276635319</v>
      </c>
      <c r="Q22" s="9">
        <v>9698</v>
      </c>
      <c r="R22" s="9">
        <v>13450</v>
      </c>
      <c r="S22" s="9">
        <v>14563</v>
      </c>
      <c r="T22" s="17">
        <f t="shared" si="4"/>
        <v>2.2858393250921645</v>
      </c>
      <c r="U22" s="18">
        <f t="shared" si="5"/>
        <v>0.20951781164914432</v>
      </c>
      <c r="V22" s="19">
        <f t="shared" si="0"/>
        <v>0.41787245481256002</v>
      </c>
      <c r="W22" s="21">
        <v>0.5</v>
      </c>
      <c r="X22" s="27"/>
      <c r="Y22" s="27"/>
    </row>
    <row r="23" spans="1:25" x14ac:dyDescent="0.25">
      <c r="A23" s="9">
        <v>81001</v>
      </c>
      <c r="B23" s="10" t="s">
        <v>44</v>
      </c>
      <c r="C23" s="10">
        <v>0.14070584912701856</v>
      </c>
      <c r="D23" s="9">
        <v>23619</v>
      </c>
      <c r="E23" s="9">
        <v>16214</v>
      </c>
      <c r="F23" s="9">
        <v>71333</v>
      </c>
      <c r="G23" s="11">
        <f t="shared" si="1"/>
        <v>33.110902387394333</v>
      </c>
      <c r="H23" s="11">
        <f t="shared" si="2"/>
        <v>22.730012757068959</v>
      </c>
      <c r="I23" s="12">
        <f t="shared" si="3"/>
        <v>0.26882368609199114</v>
      </c>
      <c r="J23" s="11">
        <v>0.49284489551393096</v>
      </c>
      <c r="K23" s="11">
        <v>1.116694796718253</v>
      </c>
      <c r="L23" s="13">
        <f t="shared" si="6"/>
        <v>0.55035733040955781</v>
      </c>
      <c r="M23" s="9">
        <v>23</v>
      </c>
      <c r="N23" s="14">
        <v>99143</v>
      </c>
      <c r="O23" s="15">
        <v>2.3198813834562199E-2</v>
      </c>
      <c r="P23" s="16">
        <v>0</v>
      </c>
      <c r="Q23" s="9">
        <v>784</v>
      </c>
      <c r="R23" s="9">
        <v>1019</v>
      </c>
      <c r="S23" s="9">
        <v>646</v>
      </c>
      <c r="T23" s="17">
        <f t="shared" si="4"/>
        <v>0.82338978378033079</v>
      </c>
      <c r="U23" s="18">
        <f t="shared" si="5"/>
        <v>7.5471107587564687E-2</v>
      </c>
      <c r="V23" s="19">
        <f t="shared" si="0"/>
        <v>0.30329259754824117</v>
      </c>
      <c r="W23" s="21">
        <v>0.5</v>
      </c>
      <c r="X23" s="27"/>
      <c r="Y23" s="27"/>
    </row>
    <row r="24" spans="1:25" x14ac:dyDescent="0.25">
      <c r="A24" s="9">
        <v>15001</v>
      </c>
      <c r="B24" s="10" t="s">
        <v>45</v>
      </c>
      <c r="C24" s="10">
        <v>4.2997651854149131E-2</v>
      </c>
      <c r="D24" s="9">
        <v>74415</v>
      </c>
      <c r="E24" s="9">
        <v>60418</v>
      </c>
      <c r="F24" s="9">
        <v>139624</v>
      </c>
      <c r="G24" s="11">
        <f t="shared" si="1"/>
        <v>53.296711167134589</v>
      </c>
      <c r="H24" s="11">
        <f t="shared" si="2"/>
        <v>43.271930327164384</v>
      </c>
      <c r="I24" s="12">
        <f t="shared" si="3"/>
        <v>0.47281842663152468</v>
      </c>
      <c r="J24" s="11">
        <v>0.59927911185560556</v>
      </c>
      <c r="K24" s="11">
        <v>1.001529487239821</v>
      </c>
      <c r="L24" s="13">
        <f t="shared" si="6"/>
        <v>0.60019570161028002</v>
      </c>
      <c r="M24" s="9">
        <v>152</v>
      </c>
      <c r="N24" s="14">
        <v>180568</v>
      </c>
      <c r="O24" s="15">
        <v>8.4178813521775739E-2</v>
      </c>
      <c r="P24" s="16">
        <v>0.77585072375992858</v>
      </c>
      <c r="Q24" s="9">
        <v>16785</v>
      </c>
      <c r="R24" s="9">
        <v>21059</v>
      </c>
      <c r="S24" s="9">
        <v>21269</v>
      </c>
      <c r="T24" s="17">
        <f t="shared" si="4"/>
        <v>10.912417113405107</v>
      </c>
      <c r="U24" s="18">
        <f t="shared" si="5"/>
        <v>1.0002215502662792</v>
      </c>
      <c r="V24" s="19">
        <f t="shared" si="0"/>
        <v>0.58285660987614962</v>
      </c>
      <c r="W24" s="22">
        <v>0.75</v>
      </c>
      <c r="X24" s="27"/>
      <c r="Y24" s="27"/>
    </row>
    <row r="25" spans="1:25" x14ac:dyDescent="0.25">
      <c r="A25" s="9">
        <v>13001</v>
      </c>
      <c r="B25" s="10" t="s">
        <v>46</v>
      </c>
      <c r="C25" s="10">
        <v>0.11224837775857675</v>
      </c>
      <c r="D25" s="9">
        <v>301041</v>
      </c>
      <c r="E25" s="9">
        <v>236573</v>
      </c>
      <c r="F25" s="9">
        <v>771593</v>
      </c>
      <c r="G25" s="11">
        <f t="shared" si="1"/>
        <v>39.015517248082865</v>
      </c>
      <c r="H25" s="11">
        <f t="shared" si="2"/>
        <v>30.660335176705853</v>
      </c>
      <c r="I25" s="12">
        <f t="shared" si="3"/>
        <v>0.34002408005256657</v>
      </c>
      <c r="J25" s="11">
        <v>0.60210607641567759</v>
      </c>
      <c r="K25" s="11">
        <v>1.0430819321441609</v>
      </c>
      <c r="L25" s="13">
        <f t="shared" si="6"/>
        <v>0.62804596954340475</v>
      </c>
      <c r="M25" s="9">
        <v>588</v>
      </c>
      <c r="N25" s="14">
        <v>1043926</v>
      </c>
      <c r="O25" s="15">
        <v>5.6325831524456721E-2</v>
      </c>
      <c r="P25" s="16">
        <v>0.42147623454484562</v>
      </c>
      <c r="Q25" s="9">
        <v>37739</v>
      </c>
      <c r="R25" s="9">
        <v>36331</v>
      </c>
      <c r="S25" s="9">
        <v>29097</v>
      </c>
      <c r="T25" s="17">
        <f t="shared" si="4"/>
        <v>3.294199014106364</v>
      </c>
      <c r="U25" s="18">
        <f t="shared" si="5"/>
        <v>0.30194308103633033</v>
      </c>
      <c r="V25" s="19">
        <f t="shared" si="0"/>
        <v>0.43674442012284803</v>
      </c>
      <c r="W25" s="21">
        <v>0.5</v>
      </c>
      <c r="X25" s="27"/>
      <c r="Y25" s="27"/>
    </row>
    <row r="26" spans="1:25" x14ac:dyDescent="0.25">
      <c r="A26" s="9">
        <v>27001</v>
      </c>
      <c r="B26" s="10" t="s">
        <v>47</v>
      </c>
      <c r="C26" s="10">
        <v>0.14210757775654731</v>
      </c>
      <c r="D26" s="9">
        <v>45201</v>
      </c>
      <c r="E26" s="9">
        <v>33912</v>
      </c>
      <c r="F26" s="9">
        <v>88754</v>
      </c>
      <c r="G26" s="11">
        <f t="shared" si="1"/>
        <v>50.928408860445728</v>
      </c>
      <c r="H26" s="11">
        <f t="shared" si="2"/>
        <v>38.208982130382857</v>
      </c>
      <c r="I26" s="12">
        <f t="shared" si="3"/>
        <v>0.43296752822408008</v>
      </c>
      <c r="J26" s="11">
        <v>0.4564439955229177</v>
      </c>
      <c r="K26" s="11">
        <v>1.1608917047806879</v>
      </c>
      <c r="L26" s="13">
        <f t="shared" si="6"/>
        <v>0.52988204809950856</v>
      </c>
      <c r="M26" s="9">
        <v>47</v>
      </c>
      <c r="N26" s="14">
        <v>131886</v>
      </c>
      <c r="O26" s="15">
        <v>3.5636837875134587E-2</v>
      </c>
      <c r="P26" s="16">
        <v>0.15824942609904488</v>
      </c>
      <c r="Q26" s="9">
        <v>4007</v>
      </c>
      <c r="R26" s="9">
        <v>3469</v>
      </c>
      <c r="S26" s="9">
        <v>2126</v>
      </c>
      <c r="T26" s="17">
        <f t="shared" si="4"/>
        <v>2.4268433849435622</v>
      </c>
      <c r="U26" s="18">
        <f t="shared" si="5"/>
        <v>0.22244210677759507</v>
      </c>
      <c r="V26" s="19">
        <f t="shared" si="0"/>
        <v>0.4103078977956291</v>
      </c>
      <c r="W26" s="21">
        <v>0.5</v>
      </c>
      <c r="X26" s="27"/>
      <c r="Y26" s="27"/>
    </row>
    <row r="27" spans="1:25" x14ac:dyDescent="0.25">
      <c r="A27" s="9">
        <v>95001</v>
      </c>
      <c r="B27" s="10" t="s">
        <v>48</v>
      </c>
      <c r="C27" s="10">
        <v>0.30508385376464808</v>
      </c>
      <c r="D27" s="9">
        <v>17896</v>
      </c>
      <c r="E27" s="9">
        <v>11045</v>
      </c>
      <c r="F27" s="9">
        <v>38540</v>
      </c>
      <c r="G27" s="11">
        <f t="shared" si="1"/>
        <v>46.434872859366891</v>
      </c>
      <c r="H27" s="11">
        <f t="shared" si="2"/>
        <v>28.658536585365855</v>
      </c>
      <c r="I27" s="12">
        <f t="shared" si="3"/>
        <v>0.35769071094966265</v>
      </c>
      <c r="J27" s="11">
        <v>0.36341301120949993</v>
      </c>
      <c r="K27" s="11">
        <v>1.1485383299252792</v>
      </c>
      <c r="L27" s="13">
        <f t="shared" si="6"/>
        <v>0.41739377296767582</v>
      </c>
      <c r="M27" s="9">
        <v>28</v>
      </c>
      <c r="N27" s="14">
        <v>57004</v>
      </c>
      <c r="O27" s="15">
        <v>4.9119360044909126E-2</v>
      </c>
      <c r="P27" s="16">
        <v>0.32978803936870399</v>
      </c>
      <c r="Q27" s="9">
        <v>131</v>
      </c>
      <c r="R27" s="9">
        <v>520</v>
      </c>
      <c r="S27" s="9">
        <v>1099</v>
      </c>
      <c r="T27" s="17">
        <f t="shared" si="4"/>
        <v>1.0233200009356069</v>
      </c>
      <c r="U27" s="18">
        <f t="shared" si="5"/>
        <v>9.379651704267708E-2</v>
      </c>
      <c r="V27" s="19">
        <f t="shared" si="0"/>
        <v>0.3582215191225735</v>
      </c>
      <c r="W27" s="21">
        <v>0.5</v>
      </c>
      <c r="X27" s="27"/>
      <c r="Y27" s="27"/>
    </row>
    <row r="28" spans="1:25" x14ac:dyDescent="0.25">
      <c r="A28" s="9">
        <v>17001</v>
      </c>
      <c r="B28" s="10" t="s">
        <v>49</v>
      </c>
      <c r="C28" s="10">
        <v>5.5308682572199237E-2</v>
      </c>
      <c r="D28" s="9">
        <v>162491</v>
      </c>
      <c r="E28" s="9">
        <v>122098</v>
      </c>
      <c r="F28" s="9">
        <v>370550</v>
      </c>
      <c r="G28" s="11">
        <f t="shared" si="1"/>
        <v>43.851302118472539</v>
      </c>
      <c r="H28" s="11">
        <f t="shared" si="2"/>
        <v>32.950479017676429</v>
      </c>
      <c r="I28" s="12">
        <f t="shared" si="3"/>
        <v>0.37310808257994871</v>
      </c>
      <c r="J28" s="11">
        <v>0.62757755065447374</v>
      </c>
      <c r="K28" s="11">
        <v>0.85850334591545485</v>
      </c>
      <c r="L28" s="13">
        <f t="shared" si="6"/>
        <v>0.53877742705829157</v>
      </c>
      <c r="M28" s="9">
        <v>332</v>
      </c>
      <c r="N28" s="14">
        <v>450074</v>
      </c>
      <c r="O28" s="15">
        <v>7.3765647426867587E-2</v>
      </c>
      <c r="P28" s="16">
        <v>0.64336363794807216</v>
      </c>
      <c r="Q28" s="9">
        <v>14178</v>
      </c>
      <c r="R28" s="9">
        <v>7839</v>
      </c>
      <c r="S28" s="9">
        <v>10701</v>
      </c>
      <c r="T28" s="17">
        <f t="shared" si="4"/>
        <v>2.4231570808355958</v>
      </c>
      <c r="U28" s="18">
        <f t="shared" si="5"/>
        <v>0.22210422372461922</v>
      </c>
      <c r="V28" s="19">
        <f t="shared" si="0"/>
        <v>0.45579702628590363</v>
      </c>
      <c r="W28" s="21">
        <v>0.5</v>
      </c>
      <c r="X28" s="27"/>
      <c r="Y28" s="27"/>
    </row>
    <row r="29" spans="1:25" x14ac:dyDescent="0.25">
      <c r="A29" s="9">
        <v>19001</v>
      </c>
      <c r="B29" s="10" t="s">
        <v>50</v>
      </c>
      <c r="C29" s="10">
        <v>0.17939958371299966</v>
      </c>
      <c r="D29" s="9">
        <v>112918</v>
      </c>
      <c r="E29" s="9">
        <v>81153</v>
      </c>
      <c r="F29" s="9">
        <v>261102</v>
      </c>
      <c r="G29" s="11">
        <f t="shared" si="1"/>
        <v>43.246700523167192</v>
      </c>
      <c r="H29" s="11">
        <f t="shared" si="2"/>
        <v>31.080956867431119</v>
      </c>
      <c r="I29" s="12">
        <f t="shared" si="3"/>
        <v>0.35947254329725553</v>
      </c>
      <c r="J29" s="11">
        <v>0.41433693581157144</v>
      </c>
      <c r="K29" s="11">
        <v>0.94707177065569792</v>
      </c>
      <c r="L29" s="13">
        <f t="shared" si="6"/>
        <v>0.39240681544712119</v>
      </c>
      <c r="M29" s="9">
        <v>286</v>
      </c>
      <c r="N29" s="14">
        <v>328139</v>
      </c>
      <c r="O29" s="15">
        <v>8.7158186012634892E-2</v>
      </c>
      <c r="P29" s="16">
        <v>0.81375738685012522</v>
      </c>
      <c r="Q29" s="9">
        <v>7157</v>
      </c>
      <c r="R29" s="9">
        <v>4377</v>
      </c>
      <c r="S29" s="9">
        <v>5553</v>
      </c>
      <c r="T29" s="17">
        <f t="shared" si="4"/>
        <v>1.7357481636339074</v>
      </c>
      <c r="U29" s="18">
        <f t="shared" si="5"/>
        <v>0.15909699025058729</v>
      </c>
      <c r="V29" s="19">
        <f t="shared" si="0"/>
        <v>0.42747677382281224</v>
      </c>
      <c r="W29" s="21">
        <v>0.5</v>
      </c>
      <c r="X29" s="27"/>
      <c r="Y29" s="27"/>
    </row>
    <row r="30" spans="1:25" x14ac:dyDescent="0.25">
      <c r="A30" s="9">
        <v>94001</v>
      </c>
      <c r="B30" s="10" t="s">
        <v>51</v>
      </c>
      <c r="C30" s="10">
        <v>0.33417633208336966</v>
      </c>
      <c r="D30" s="9">
        <v>11917</v>
      </c>
      <c r="E30" s="9">
        <v>9640</v>
      </c>
      <c r="F30" s="9">
        <v>21956</v>
      </c>
      <c r="G30" s="11">
        <f t="shared" si="1"/>
        <v>54.27673528875934</v>
      </c>
      <c r="H30" s="11">
        <f t="shared" si="2"/>
        <v>43.905993805793408</v>
      </c>
      <c r="I30" s="12">
        <f t="shared" si="3"/>
        <v>0.48054290398979782</v>
      </c>
      <c r="J30" s="11">
        <v>0.21206119237767251</v>
      </c>
      <c r="K30" s="11">
        <v>1.2129425322533347</v>
      </c>
      <c r="L30" s="13">
        <f t="shared" si="6"/>
        <v>0.25721803967523565</v>
      </c>
      <c r="M30" s="9">
        <v>15</v>
      </c>
      <c r="N30" s="14">
        <v>34401</v>
      </c>
      <c r="O30" s="15">
        <v>4.360338362256911E-2</v>
      </c>
      <c r="P30" s="16">
        <v>0.25960807345419851</v>
      </c>
      <c r="Q30" s="9">
        <v>3</v>
      </c>
      <c r="R30" s="9">
        <v>0</v>
      </c>
      <c r="S30" s="9">
        <v>1</v>
      </c>
      <c r="T30" s="17">
        <f t="shared" si="4"/>
        <v>3.8758563220061427E-3</v>
      </c>
      <c r="U30" s="18">
        <f t="shared" si="5"/>
        <v>3.5525722474850072E-4</v>
      </c>
      <c r="V30" s="19">
        <f t="shared" si="0"/>
        <v>0.35639583777683681</v>
      </c>
      <c r="W30" s="21">
        <v>0.5</v>
      </c>
      <c r="X30" s="27"/>
      <c r="Y30" s="27"/>
    </row>
    <row r="31" spans="1:25" x14ac:dyDescent="0.25">
      <c r="A31" s="9">
        <v>88001</v>
      </c>
      <c r="B31" s="10" t="s">
        <v>52</v>
      </c>
      <c r="C31" s="10">
        <v>0.27285822072844501</v>
      </c>
      <c r="D31" s="9">
        <v>35359</v>
      </c>
      <c r="E31" s="9">
        <v>8225</v>
      </c>
      <c r="F31" s="9">
        <v>44571</v>
      </c>
      <c r="G31" s="11">
        <f t="shared" si="1"/>
        <v>79.331852549864266</v>
      </c>
      <c r="H31" s="11">
        <f t="shared" si="2"/>
        <v>18.453703080478338</v>
      </c>
      <c r="I31" s="12">
        <f t="shared" si="3"/>
        <v>0.42804962868232704</v>
      </c>
      <c r="J31" s="11">
        <v>0.62184259422780819</v>
      </c>
      <c r="K31" s="11">
        <v>0.94196734503045365</v>
      </c>
      <c r="L31" s="13">
        <f t="shared" si="6"/>
        <v>0.58575541751161819</v>
      </c>
      <c r="M31" s="9">
        <v>30</v>
      </c>
      <c r="N31" s="14">
        <v>58316</v>
      </c>
      <c r="O31" s="15">
        <v>5.1443857603402157E-2</v>
      </c>
      <c r="P31" s="16">
        <v>0.35936270519988733</v>
      </c>
      <c r="Q31" s="9">
        <v>381</v>
      </c>
      <c r="R31" s="9">
        <v>261</v>
      </c>
      <c r="S31" s="9">
        <v>128</v>
      </c>
      <c r="T31" s="17">
        <f t="shared" si="4"/>
        <v>0.44013078171799624</v>
      </c>
      <c r="U31" s="18">
        <f t="shared" si="5"/>
        <v>4.0341959827497366E-2</v>
      </c>
      <c r="V31" s="19">
        <f t="shared" si="0"/>
        <v>0.44567294336600699</v>
      </c>
      <c r="W31" s="21">
        <v>0.5</v>
      </c>
      <c r="X31" s="27"/>
      <c r="Y31" s="27"/>
    </row>
    <row r="32" spans="1:25" x14ac:dyDescent="0.25">
      <c r="A32" s="9">
        <v>97001</v>
      </c>
      <c r="B32" s="10" t="s">
        <v>53</v>
      </c>
      <c r="C32" s="10">
        <v>0.68647797825516654</v>
      </c>
      <c r="D32" s="9">
        <v>8674</v>
      </c>
      <c r="E32" s="9">
        <v>7599</v>
      </c>
      <c r="F32" s="9">
        <v>19102</v>
      </c>
      <c r="G32" s="11">
        <f t="shared" si="1"/>
        <v>45.408857711234425</v>
      </c>
      <c r="H32" s="11">
        <f t="shared" si="2"/>
        <v>39.781174746099886</v>
      </c>
      <c r="I32" s="12">
        <f t="shared" si="3"/>
        <v>0.42032247932153699</v>
      </c>
      <c r="J32" s="11">
        <v>0.13940257284873514</v>
      </c>
      <c r="K32" s="11">
        <v>1.2784298350667327</v>
      </c>
      <c r="L32" s="13">
        <f t="shared" si="6"/>
        <v>0.17821640821488666</v>
      </c>
      <c r="M32" s="9">
        <v>13</v>
      </c>
      <c r="N32" s="14">
        <v>34307</v>
      </c>
      <c r="O32" s="15">
        <v>3.7893141341417205E-2</v>
      </c>
      <c r="P32" s="16">
        <v>0.18695645604848035</v>
      </c>
      <c r="Q32" s="9">
        <v>1</v>
      </c>
      <c r="R32" s="9">
        <v>0</v>
      </c>
      <c r="S32" s="9">
        <v>1</v>
      </c>
      <c r="T32" s="17">
        <f t="shared" si="4"/>
        <v>1.9432380175085744E-3</v>
      </c>
      <c r="U32" s="18">
        <f t="shared" si="5"/>
        <v>1.7811530866256411E-4</v>
      </c>
      <c r="V32" s="19">
        <f t="shared" si="0"/>
        <v>0.29167853629793966</v>
      </c>
      <c r="W32" s="21">
        <v>0.5</v>
      </c>
      <c r="X32" s="27"/>
      <c r="Y32" s="27"/>
    </row>
    <row r="33" spans="1:25" x14ac:dyDescent="0.25">
      <c r="A33" s="9">
        <v>76001</v>
      </c>
      <c r="B33" s="10" t="s">
        <v>54</v>
      </c>
      <c r="C33" s="10">
        <v>2.0658810604976801E-2</v>
      </c>
      <c r="D33" s="9">
        <v>781269</v>
      </c>
      <c r="E33" s="9">
        <v>527974</v>
      </c>
      <c r="F33" s="9">
        <v>1756915</v>
      </c>
      <c r="G33" s="11">
        <f t="shared" si="1"/>
        <v>44.468229823298223</v>
      </c>
      <c r="H33" s="11">
        <f t="shared" si="2"/>
        <v>30.051197695961388</v>
      </c>
      <c r="I33" s="12">
        <f t="shared" si="3"/>
        <v>0.35818010546896117</v>
      </c>
      <c r="J33" s="11">
        <v>0.74574362322358412</v>
      </c>
      <c r="K33" s="11">
        <v>0.93494302497316684</v>
      </c>
      <c r="L33" s="13">
        <f t="shared" si="6"/>
        <v>0.69722779895110731</v>
      </c>
      <c r="M33" s="9">
        <v>1179</v>
      </c>
      <c r="N33" s="14">
        <v>2264748</v>
      </c>
      <c r="O33" s="15">
        <v>5.2058772101796755E-2</v>
      </c>
      <c r="P33" s="16">
        <v>0.36718628442384654</v>
      </c>
      <c r="Q33" s="9">
        <v>42762</v>
      </c>
      <c r="R33" s="9">
        <v>27397</v>
      </c>
      <c r="S33" s="9">
        <v>39745</v>
      </c>
      <c r="T33" s="17">
        <f t="shared" si="4"/>
        <v>1.6176045487915947</v>
      </c>
      <c r="U33" s="18">
        <f t="shared" si="5"/>
        <v>0.14826806130078776</v>
      </c>
      <c r="V33" s="19">
        <f t="shared" si="0"/>
        <v>0.45074973814842911</v>
      </c>
      <c r="W33" s="21">
        <v>0.5</v>
      </c>
      <c r="X33" s="27"/>
      <c r="Y33" s="27"/>
    </row>
    <row r="35" spans="1:25" x14ac:dyDescent="0.25">
      <c r="O35" s="26">
        <v>2.3198813834562199E-2</v>
      </c>
      <c r="T35" s="27"/>
    </row>
    <row r="36" spans="1:25" x14ac:dyDescent="0.25">
      <c r="O36" s="26">
        <v>0.10179640718562875</v>
      </c>
    </row>
  </sheetData>
  <autoFilter ref="A1:W33" xr:uid="{8BA39D06-2A74-4919-B1DE-502EC8445679}"/>
  <pageMargins left="0.7" right="0.7" top="0.75" bottom="0.75" header="0.3" footer="0.3"/>
  <pageSetup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3BA6E-BDD9-4CAD-9F0A-B79B14DBFAED}">
  <dimension ref="A1:Y36"/>
  <sheetViews>
    <sheetView workbookViewId="0">
      <selection activeCell="V2" sqref="V2:V33"/>
    </sheetView>
  </sheetViews>
  <sheetFormatPr baseColWidth="10" defaultColWidth="11.42578125" defaultRowHeight="15.75" x14ac:dyDescent="0.25"/>
  <cols>
    <col min="1" max="1" width="11.42578125" style="8"/>
    <col min="2" max="16" width="11.42578125" style="8" customWidth="1"/>
    <col min="17" max="21" width="11.42578125" style="8"/>
    <col min="22" max="22" width="22.140625" style="8" customWidth="1"/>
    <col min="23" max="16384" width="11.42578125" style="8"/>
  </cols>
  <sheetData>
    <row r="1" spans="1:25" x14ac:dyDescent="0.25">
      <c r="A1" s="1" t="s">
        <v>0</v>
      </c>
      <c r="B1" s="1" t="s">
        <v>1</v>
      </c>
      <c r="C1" s="1" t="s">
        <v>2</v>
      </c>
      <c r="D1" s="2" t="s">
        <v>60</v>
      </c>
      <c r="E1" s="2" t="s">
        <v>61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 t="s">
        <v>10</v>
      </c>
      <c r="L1" s="3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6" t="s">
        <v>17</v>
      </c>
      <c r="R1" s="6" t="s">
        <v>18</v>
      </c>
      <c r="S1" s="6" t="s">
        <v>58</v>
      </c>
      <c r="T1" s="6" t="s">
        <v>19</v>
      </c>
      <c r="U1" s="6" t="s">
        <v>20</v>
      </c>
      <c r="V1" s="7" t="s">
        <v>59</v>
      </c>
      <c r="W1" s="7" t="s">
        <v>22</v>
      </c>
    </row>
    <row r="2" spans="1:25" x14ac:dyDescent="0.25">
      <c r="A2" s="9">
        <v>91001</v>
      </c>
      <c r="B2" s="10" t="s">
        <v>23</v>
      </c>
      <c r="C2" s="10">
        <v>0.28850052154061129</v>
      </c>
      <c r="D2" s="9">
        <v>30531</v>
      </c>
      <c r="E2" s="9">
        <v>27820</v>
      </c>
      <c r="F2" s="9">
        <v>32817</v>
      </c>
      <c r="G2" s="11">
        <f>D2*100/F2</f>
        <v>93.034098180820919</v>
      </c>
      <c r="H2" s="11">
        <f>E2*100/F2</f>
        <v>84.773135874699094</v>
      </c>
      <c r="I2" s="12">
        <f>((G2*0.4)+(H2*0.6))/100</f>
        <v>0.88077520797147824</v>
      </c>
      <c r="J2" s="11">
        <v>1.2815219577643793</v>
      </c>
      <c r="K2" s="11">
        <v>1.1869051737092216</v>
      </c>
      <c r="L2" s="13">
        <v>1</v>
      </c>
      <c r="M2" s="9">
        <v>27</v>
      </c>
      <c r="N2" s="14">
        <v>50811</v>
      </c>
      <c r="O2" s="15">
        <v>5.31381000177127E-2</v>
      </c>
      <c r="P2" s="16">
        <v>0.38091861222038587</v>
      </c>
      <c r="Q2" s="9">
        <v>435</v>
      </c>
      <c r="R2" s="9">
        <v>336</v>
      </c>
      <c r="S2" s="9">
        <v>264</v>
      </c>
      <c r="T2" s="17">
        <f>(AVERAGE(Q2:S2))/N2*100</f>
        <v>0.67898683355966227</v>
      </c>
      <c r="U2" s="18">
        <f>T2/10.91</f>
        <v>6.2235273470179861E-2</v>
      </c>
      <c r="V2" s="19">
        <f t="shared" ref="V2:V33" si="0">(I2*0.5)+(L2*0.3)+(P2*0.15)+(U2*0.05)</f>
        <v>0.80063715949230596</v>
      </c>
      <c r="W2" s="20">
        <v>1</v>
      </c>
      <c r="Y2" s="27"/>
    </row>
    <row r="3" spans="1:25" x14ac:dyDescent="0.25">
      <c r="A3" s="9">
        <v>18001</v>
      </c>
      <c r="B3" s="10" t="s">
        <v>24</v>
      </c>
      <c r="C3" s="10">
        <v>0.11729648419402994</v>
      </c>
      <c r="D3" s="9">
        <v>39843</v>
      </c>
      <c r="E3" s="9">
        <v>20302</v>
      </c>
      <c r="F3" s="9">
        <v>127245</v>
      </c>
      <c r="G3" s="11">
        <f t="shared" ref="G3:G33" si="1">D3*100/F3</f>
        <v>31.312035836378641</v>
      </c>
      <c r="H3" s="11">
        <f t="shared" ref="H3:H33" si="2">E3*100/F3</f>
        <v>15.955047349601163</v>
      </c>
      <c r="I3" s="12">
        <f t="shared" ref="I3:I33" si="3">((G3*0.4)+(H3*0.6))/100</f>
        <v>0.22097842744312154</v>
      </c>
      <c r="J3" s="11">
        <v>0.91984242124984616</v>
      </c>
      <c r="K3" s="11">
        <v>1.0910250514755206</v>
      </c>
      <c r="L3" s="13">
        <f t="shared" ref="L3:L33" si="4">J3*K3</f>
        <v>1.0035711249934809</v>
      </c>
      <c r="M3" s="9">
        <v>120</v>
      </c>
      <c r="N3" s="14">
        <v>174839</v>
      </c>
      <c r="O3" s="15">
        <v>6.8634572378016345E-2</v>
      </c>
      <c r="P3" s="16">
        <v>0.57808078601731883</v>
      </c>
      <c r="Q3" s="9">
        <v>1367</v>
      </c>
      <c r="R3" s="9">
        <v>1914</v>
      </c>
      <c r="S3" s="9">
        <v>1415</v>
      </c>
      <c r="T3" s="17">
        <f t="shared" ref="T3:T33" si="5">(AVERAGE(Q3:S3))/N3*100</f>
        <v>0.89529986635323544</v>
      </c>
      <c r="U3" s="18">
        <f t="shared" ref="U3:U33" si="6">T3/10.91</f>
        <v>8.2062315889389129E-2</v>
      </c>
      <c r="V3" s="19">
        <f t="shared" si="0"/>
        <v>0.50237578491667234</v>
      </c>
      <c r="W3" s="22">
        <v>0.75</v>
      </c>
      <c r="Y3" s="27"/>
    </row>
    <row r="4" spans="1:25" x14ac:dyDescent="0.25">
      <c r="A4" s="9">
        <v>8001</v>
      </c>
      <c r="B4" s="10" t="s">
        <v>25</v>
      </c>
      <c r="C4" s="10">
        <v>4.7105734255814205E-4</v>
      </c>
      <c r="D4" s="9">
        <v>375659</v>
      </c>
      <c r="E4" s="9">
        <v>224541</v>
      </c>
      <c r="F4" s="9">
        <v>981149</v>
      </c>
      <c r="G4" s="11">
        <f t="shared" si="1"/>
        <v>38.287660691699223</v>
      </c>
      <c r="H4" s="11">
        <f t="shared" si="2"/>
        <v>22.88551484025362</v>
      </c>
      <c r="I4" s="12">
        <f t="shared" si="3"/>
        <v>0.29046373180831864</v>
      </c>
      <c r="J4" s="11">
        <v>1.6965729357555659</v>
      </c>
      <c r="K4" s="11">
        <v>0.998399752052197</v>
      </c>
      <c r="L4" s="13">
        <v>1</v>
      </c>
      <c r="M4" s="9">
        <v>1172</v>
      </c>
      <c r="N4" s="14">
        <v>1297082</v>
      </c>
      <c r="O4" s="15">
        <v>9.0356662107715618E-2</v>
      </c>
      <c r="P4" s="16">
        <v>0.85445171295746936</v>
      </c>
      <c r="Q4" s="9">
        <v>118585</v>
      </c>
      <c r="R4" s="9">
        <v>65890</v>
      </c>
      <c r="S4" s="9">
        <v>47777</v>
      </c>
      <c r="T4" s="17">
        <f t="shared" si="5"/>
        <v>5.9685766461436769</v>
      </c>
      <c r="U4" s="18">
        <f t="shared" si="6"/>
        <v>0.54707393640180357</v>
      </c>
      <c r="V4" s="19">
        <f t="shared" si="0"/>
        <v>0.60075331966786982</v>
      </c>
      <c r="W4" s="22">
        <v>0.75</v>
      </c>
      <c r="Y4" s="27"/>
    </row>
    <row r="5" spans="1:25" x14ac:dyDescent="0.25">
      <c r="A5" s="9">
        <v>41001</v>
      </c>
      <c r="B5" s="10" t="s">
        <v>26</v>
      </c>
      <c r="C5" s="10">
        <v>6.5884594447468706E-2</v>
      </c>
      <c r="D5" s="9">
        <v>95295</v>
      </c>
      <c r="E5" s="9">
        <v>57340</v>
      </c>
      <c r="F5" s="9">
        <v>271640</v>
      </c>
      <c r="G5" s="11">
        <f t="shared" si="1"/>
        <v>35.081357679281403</v>
      </c>
      <c r="H5" s="11">
        <f t="shared" si="2"/>
        <v>21.108820497717566</v>
      </c>
      <c r="I5" s="12">
        <f t="shared" si="3"/>
        <v>0.26697835370343098</v>
      </c>
      <c r="J5" s="11">
        <v>1.0380829023668916</v>
      </c>
      <c r="K5" s="11">
        <v>1.0010733560143785</v>
      </c>
      <c r="L5" s="13">
        <f t="shared" si="4"/>
        <v>1.0391971348935707</v>
      </c>
      <c r="M5" s="9">
        <v>374</v>
      </c>
      <c r="N5" s="14">
        <v>367400</v>
      </c>
      <c r="O5" s="15">
        <v>0.10179640718562875</v>
      </c>
      <c r="P5" s="16">
        <v>1</v>
      </c>
      <c r="Q5" s="9">
        <v>6869</v>
      </c>
      <c r="R5" s="9">
        <v>8793</v>
      </c>
      <c r="S5" s="9">
        <v>10436</v>
      </c>
      <c r="T5" s="17">
        <f t="shared" si="5"/>
        <v>2.3678098348757031</v>
      </c>
      <c r="U5" s="18">
        <f t="shared" si="6"/>
        <v>0.21703114893452824</v>
      </c>
      <c r="V5" s="19">
        <f t="shared" si="0"/>
        <v>0.60609987476651306</v>
      </c>
      <c r="W5" s="22">
        <v>0.75</v>
      </c>
      <c r="Y5" s="27"/>
    </row>
    <row r="6" spans="1:25" x14ac:dyDescent="0.25">
      <c r="A6" s="9">
        <v>47001</v>
      </c>
      <c r="B6" s="10" t="s">
        <v>27</v>
      </c>
      <c r="C6" s="10">
        <v>0.10252861627228833</v>
      </c>
      <c r="D6" s="9">
        <v>104355</v>
      </c>
      <c r="E6" s="9">
        <v>55597</v>
      </c>
      <c r="F6" s="9">
        <v>401337</v>
      </c>
      <c r="G6" s="11">
        <f t="shared" si="1"/>
        <v>26.001838853631735</v>
      </c>
      <c r="H6" s="11">
        <f t="shared" si="2"/>
        <v>13.852946526236057</v>
      </c>
      <c r="I6" s="12">
        <f t="shared" si="3"/>
        <v>0.18712503457194329</v>
      </c>
      <c r="J6" s="11">
        <v>0.98460085444228829</v>
      </c>
      <c r="K6" s="11">
        <v>1.0592354771276329</v>
      </c>
      <c r="L6" s="13">
        <f t="shared" si="4"/>
        <v>1.0429241558354523</v>
      </c>
      <c r="M6" s="9">
        <v>293</v>
      </c>
      <c r="N6" s="14">
        <v>546979</v>
      </c>
      <c r="O6" s="15">
        <v>5.3566955952605126E-2</v>
      </c>
      <c r="P6" s="16">
        <v>0.38637496166580571</v>
      </c>
      <c r="Q6" s="9">
        <v>29588</v>
      </c>
      <c r="R6" s="9">
        <v>18479</v>
      </c>
      <c r="S6" s="9">
        <v>16755</v>
      </c>
      <c r="T6" s="17">
        <f t="shared" si="5"/>
        <v>3.9503040031396695</v>
      </c>
      <c r="U6" s="18">
        <f t="shared" si="6"/>
        <v>0.36208102686889726</v>
      </c>
      <c r="V6" s="19">
        <f t="shared" si="0"/>
        <v>0.48250005962992298</v>
      </c>
      <c r="W6" s="21">
        <v>0.5</v>
      </c>
      <c r="Y6" s="27"/>
    </row>
    <row r="7" spans="1:25" x14ac:dyDescent="0.25">
      <c r="A7" s="9">
        <v>44001</v>
      </c>
      <c r="B7" s="10" t="s">
        <v>28</v>
      </c>
      <c r="C7" s="10">
        <v>0.26784217792525494</v>
      </c>
      <c r="D7" s="9">
        <v>57166</v>
      </c>
      <c r="E7" s="9">
        <v>19041</v>
      </c>
      <c r="F7" s="9">
        <v>134773</v>
      </c>
      <c r="G7" s="11">
        <f t="shared" si="1"/>
        <v>42.416507757488517</v>
      </c>
      <c r="H7" s="11">
        <f t="shared" si="2"/>
        <v>14.128200752376218</v>
      </c>
      <c r="I7" s="12">
        <f t="shared" si="3"/>
        <v>0.25443523554421138</v>
      </c>
      <c r="J7" s="11">
        <v>0.52233994138185103</v>
      </c>
      <c r="K7" s="11">
        <v>1.1927560478205301</v>
      </c>
      <c r="L7" s="13">
        <f t="shared" si="4"/>
        <v>0.62302412410142405</v>
      </c>
      <c r="M7" s="9">
        <v>109</v>
      </c>
      <c r="N7" s="14">
        <v>206435</v>
      </c>
      <c r="O7" s="15">
        <v>5.2801123840434033E-2</v>
      </c>
      <c r="P7" s="16">
        <v>0.3766312522273958</v>
      </c>
      <c r="Q7" s="9">
        <v>8672</v>
      </c>
      <c r="R7" s="9">
        <v>4416</v>
      </c>
      <c r="S7" s="9">
        <v>1109</v>
      </c>
      <c r="T7" s="17">
        <f t="shared" si="5"/>
        <v>2.2924084255738286</v>
      </c>
      <c r="U7" s="18">
        <f t="shared" si="6"/>
        <v>0.21011992901684956</v>
      </c>
      <c r="V7" s="19">
        <f t="shared" si="0"/>
        <v>0.38112553928748477</v>
      </c>
      <c r="W7" s="21">
        <v>0.5</v>
      </c>
      <c r="Y7" s="27"/>
    </row>
    <row r="8" spans="1:25" x14ac:dyDescent="0.25">
      <c r="A8" s="9">
        <v>54001</v>
      </c>
      <c r="B8" s="10" t="s">
        <v>29</v>
      </c>
      <c r="C8" s="10">
        <v>3.6167439404689229E-2</v>
      </c>
      <c r="D8" s="9">
        <v>203823</v>
      </c>
      <c r="E8" s="9">
        <v>123812</v>
      </c>
      <c r="F8" s="9">
        <v>591421</v>
      </c>
      <c r="G8" s="11">
        <f t="shared" si="1"/>
        <v>34.463267283373433</v>
      </c>
      <c r="H8" s="11">
        <f t="shared" si="2"/>
        <v>20.934664139420143</v>
      </c>
      <c r="I8" s="12">
        <f t="shared" si="3"/>
        <v>0.26346105397001457</v>
      </c>
      <c r="J8" s="11">
        <v>0.80617584102472239</v>
      </c>
      <c r="K8" s="11">
        <v>1.025444826255536</v>
      </c>
      <c r="L8" s="13">
        <f t="shared" si="4"/>
        <v>0.82668884523100705</v>
      </c>
      <c r="M8" s="9">
        <v>425</v>
      </c>
      <c r="N8" s="14">
        <v>787891</v>
      </c>
      <c r="O8" s="15">
        <v>5.39414715994979E-2</v>
      </c>
      <c r="P8" s="16">
        <v>0.39113993767747507</v>
      </c>
      <c r="Q8" s="9">
        <v>10570</v>
      </c>
      <c r="R8" s="9">
        <v>13946</v>
      </c>
      <c r="S8" s="9">
        <v>11380</v>
      </c>
      <c r="T8" s="17">
        <f t="shared" si="5"/>
        <v>1.5186533839494718</v>
      </c>
      <c r="U8" s="18">
        <f t="shared" si="6"/>
        <v>0.13919829367089567</v>
      </c>
      <c r="V8" s="19">
        <f t="shared" si="0"/>
        <v>0.44536808588947541</v>
      </c>
      <c r="W8" s="21">
        <v>0.5</v>
      </c>
      <c r="Y8" s="27"/>
    </row>
    <row r="9" spans="1:25" x14ac:dyDescent="0.25">
      <c r="A9" s="9">
        <v>23001</v>
      </c>
      <c r="B9" s="10" t="s">
        <v>30</v>
      </c>
      <c r="C9" s="10">
        <v>0.21908399043877241</v>
      </c>
      <c r="D9" s="9">
        <v>107657</v>
      </c>
      <c r="E9" s="9">
        <v>67719</v>
      </c>
      <c r="F9" s="9">
        <v>377680</v>
      </c>
      <c r="G9" s="11">
        <f t="shared" si="1"/>
        <v>28.504818894302055</v>
      </c>
      <c r="H9" s="11">
        <f t="shared" si="2"/>
        <v>17.930258419826309</v>
      </c>
      <c r="I9" s="12">
        <f t="shared" si="3"/>
        <v>0.22160082609616608</v>
      </c>
      <c r="J9" s="11">
        <v>1.0933105174536717</v>
      </c>
      <c r="K9" s="11">
        <v>1.0249671843026491</v>
      </c>
      <c r="L9" s="13">
        <v>1</v>
      </c>
      <c r="M9" s="9">
        <v>495</v>
      </c>
      <c r="N9" s="14">
        <v>509558</v>
      </c>
      <c r="O9" s="15">
        <v>9.7143014141667872E-2</v>
      </c>
      <c r="P9" s="16">
        <v>0.94079471335495113</v>
      </c>
      <c r="Q9" s="9">
        <v>35497</v>
      </c>
      <c r="R9" s="9">
        <v>34009</v>
      </c>
      <c r="S9" s="9">
        <v>25039</v>
      </c>
      <c r="T9" s="17">
        <f t="shared" si="5"/>
        <v>6.184771900352855</v>
      </c>
      <c r="U9" s="18">
        <f t="shared" si="6"/>
        <v>0.5668901833503992</v>
      </c>
      <c r="V9" s="19">
        <f t="shared" si="0"/>
        <v>0.58026412921884563</v>
      </c>
      <c r="W9" s="22">
        <v>0.75</v>
      </c>
      <c r="Y9" s="27"/>
    </row>
    <row r="10" spans="1:25" x14ac:dyDescent="0.25">
      <c r="A10" s="9">
        <v>70001</v>
      </c>
      <c r="B10" s="10" t="s">
        <v>31</v>
      </c>
      <c r="C10" s="10">
        <v>0.11838812059235998</v>
      </c>
      <c r="D10" s="9">
        <v>68256</v>
      </c>
      <c r="E10" s="9">
        <v>46645</v>
      </c>
      <c r="F10" s="9">
        <v>219328</v>
      </c>
      <c r="G10" s="11">
        <f t="shared" si="1"/>
        <v>31.120513568718994</v>
      </c>
      <c r="H10" s="11">
        <f t="shared" si="2"/>
        <v>21.267234461628245</v>
      </c>
      <c r="I10" s="12">
        <f t="shared" si="3"/>
        <v>0.25208546104464546</v>
      </c>
      <c r="J10" s="11">
        <v>0.76203176719929511</v>
      </c>
      <c r="K10" s="11">
        <v>1.0392748069699411</v>
      </c>
      <c r="L10" s="13">
        <f t="shared" si="4"/>
        <v>0.79196041776101056</v>
      </c>
      <c r="M10" s="9">
        <v>283</v>
      </c>
      <c r="N10" s="14">
        <v>298062</v>
      </c>
      <c r="O10" s="15">
        <v>9.4946688943910992E-2</v>
      </c>
      <c r="P10" s="16">
        <v>0.91285078906776973</v>
      </c>
      <c r="Q10" s="9">
        <v>23246</v>
      </c>
      <c r="R10" s="9">
        <v>24940</v>
      </c>
      <c r="S10" s="9">
        <v>20601</v>
      </c>
      <c r="T10" s="17">
        <f t="shared" si="5"/>
        <v>7.6926948084626687</v>
      </c>
      <c r="U10" s="18">
        <f t="shared" si="6"/>
        <v>0.70510493203140867</v>
      </c>
      <c r="V10" s="19">
        <f t="shared" si="0"/>
        <v>0.53581372081236178</v>
      </c>
      <c r="W10" s="22">
        <v>0.75</v>
      </c>
      <c r="Y10" s="27"/>
    </row>
    <row r="11" spans="1:25" x14ac:dyDescent="0.25">
      <c r="A11" s="9">
        <v>68001</v>
      </c>
      <c r="B11" s="10" t="s">
        <v>32</v>
      </c>
      <c r="C11" s="10">
        <v>1.6414632677214706E-2</v>
      </c>
      <c r="D11" s="9">
        <v>201137</v>
      </c>
      <c r="E11" s="9">
        <v>138329</v>
      </c>
      <c r="F11" s="9">
        <v>488581</v>
      </c>
      <c r="G11" s="11">
        <f t="shared" si="1"/>
        <v>41.167585313387136</v>
      </c>
      <c r="H11" s="11">
        <f t="shared" si="2"/>
        <v>28.312398558273859</v>
      </c>
      <c r="I11" s="12">
        <f t="shared" si="3"/>
        <v>0.33454473260319167</v>
      </c>
      <c r="J11" s="11">
        <v>0.89931278091241196</v>
      </c>
      <c r="K11" s="11">
        <v>0.94233114673059659</v>
      </c>
      <c r="L11" s="13">
        <f t="shared" si="4"/>
        <v>0.84745044410667492</v>
      </c>
      <c r="M11" s="9">
        <v>340</v>
      </c>
      <c r="N11" s="14">
        <v>614269</v>
      </c>
      <c r="O11" s="15">
        <v>5.5350343253525738E-2</v>
      </c>
      <c r="P11" s="16">
        <v>0.40906506227683687</v>
      </c>
      <c r="Q11" s="9">
        <v>35347</v>
      </c>
      <c r="R11" s="9">
        <v>44021</v>
      </c>
      <c r="S11" s="9">
        <v>40775</v>
      </c>
      <c r="T11" s="17">
        <f t="shared" si="5"/>
        <v>6.5195649897140608</v>
      </c>
      <c r="U11" s="18">
        <f t="shared" si="6"/>
        <v>0.59757699264106878</v>
      </c>
      <c r="V11" s="19">
        <f t="shared" si="0"/>
        <v>0.51274610850717728</v>
      </c>
      <c r="W11" s="22">
        <v>0.75</v>
      </c>
      <c r="Y11" s="27"/>
    </row>
    <row r="12" spans="1:25" x14ac:dyDescent="0.25">
      <c r="A12" s="9">
        <v>52001</v>
      </c>
      <c r="B12" s="10" t="s">
        <v>33</v>
      </c>
      <c r="C12" s="10">
        <v>0.22222448652077226</v>
      </c>
      <c r="D12" s="9">
        <v>93137</v>
      </c>
      <c r="E12" s="9">
        <v>56476</v>
      </c>
      <c r="F12" s="9">
        <v>315755</v>
      </c>
      <c r="G12" s="11">
        <f t="shared" si="1"/>
        <v>29.496603379202231</v>
      </c>
      <c r="H12" s="11">
        <f t="shared" si="2"/>
        <v>17.88601922376526</v>
      </c>
      <c r="I12" s="12">
        <f t="shared" si="3"/>
        <v>0.22530252885940047</v>
      </c>
      <c r="J12" s="11">
        <v>0.91553398446867185</v>
      </c>
      <c r="K12" s="11">
        <v>0.92194398862434013</v>
      </c>
      <c r="L12" s="13">
        <f t="shared" si="4"/>
        <v>0.84407105336218202</v>
      </c>
      <c r="M12" s="9">
        <v>257</v>
      </c>
      <c r="N12" s="14">
        <v>392567</v>
      </c>
      <c r="O12" s="15">
        <v>6.546653182768801E-2</v>
      </c>
      <c r="P12" s="16">
        <v>0.53777369243777551</v>
      </c>
      <c r="Q12" s="9">
        <v>3819</v>
      </c>
      <c r="R12" s="9">
        <v>3728</v>
      </c>
      <c r="S12" s="9">
        <v>4403</v>
      </c>
      <c r="T12" s="17">
        <f t="shared" si="5"/>
        <v>1.0146887877313513</v>
      </c>
      <c r="U12" s="18">
        <f t="shared" si="6"/>
        <v>9.3005388426338334E-2</v>
      </c>
      <c r="V12" s="19">
        <f t="shared" si="0"/>
        <v>0.4511889037253381</v>
      </c>
      <c r="W12" s="21">
        <v>0.5</v>
      </c>
      <c r="Y12" s="27"/>
    </row>
    <row r="13" spans="1:25" x14ac:dyDescent="0.25">
      <c r="A13" s="9">
        <v>11001</v>
      </c>
      <c r="B13" s="10" t="s">
        <v>34</v>
      </c>
      <c r="C13" s="10">
        <v>3.7664502173619737E-3</v>
      </c>
      <c r="D13" s="9">
        <v>2172715</v>
      </c>
      <c r="E13" s="9">
        <v>1263631</v>
      </c>
      <c r="F13" s="9">
        <v>6274000</v>
      </c>
      <c r="G13" s="11">
        <f t="shared" si="1"/>
        <v>34.630459037296781</v>
      </c>
      <c r="H13" s="11">
        <f t="shared" si="2"/>
        <v>20.140755498884285</v>
      </c>
      <c r="I13" s="12">
        <f t="shared" si="3"/>
        <v>0.25936636914249284</v>
      </c>
      <c r="J13" s="11">
        <v>0.80791388898518279</v>
      </c>
      <c r="K13" s="11">
        <v>0.96525484194095224</v>
      </c>
      <c r="L13" s="13">
        <f t="shared" si="4"/>
        <v>0.77984279321429262</v>
      </c>
      <c r="M13" s="9">
        <v>3084</v>
      </c>
      <c r="N13" s="14">
        <v>7834167</v>
      </c>
      <c r="O13" s="15">
        <v>3.936602321599731E-2</v>
      </c>
      <c r="P13" s="16">
        <v>0.20569598498038139</v>
      </c>
      <c r="Q13" s="9">
        <v>283875</v>
      </c>
      <c r="R13" s="9">
        <v>328142</v>
      </c>
      <c r="S13" s="9">
        <v>339320</v>
      </c>
      <c r="T13" s="17">
        <f t="shared" si="5"/>
        <v>4.0478117626715555</v>
      </c>
      <c r="U13" s="18">
        <f t="shared" si="6"/>
        <v>0.37101849337044507</v>
      </c>
      <c r="V13" s="19">
        <f t="shared" si="0"/>
        <v>0.41304134495111366</v>
      </c>
      <c r="W13" s="21">
        <v>0.5</v>
      </c>
      <c r="Y13" s="27"/>
    </row>
    <row r="14" spans="1:25" x14ac:dyDescent="0.25">
      <c r="A14" s="9">
        <v>5001</v>
      </c>
      <c r="B14" s="23" t="s">
        <v>35</v>
      </c>
      <c r="C14" s="23">
        <v>1.6616923543264859E-2</v>
      </c>
      <c r="D14" s="9">
        <v>840310</v>
      </c>
      <c r="E14" s="9">
        <v>507766</v>
      </c>
      <c r="F14" s="9">
        <v>2080262</v>
      </c>
      <c r="G14" s="11">
        <f t="shared" si="1"/>
        <v>40.394431086084346</v>
      </c>
      <c r="H14" s="11">
        <f t="shared" si="2"/>
        <v>24.408752359077848</v>
      </c>
      <c r="I14" s="12">
        <f t="shared" si="3"/>
        <v>0.30803023849880445</v>
      </c>
      <c r="J14" s="11">
        <v>0.95325046864383234</v>
      </c>
      <c r="K14" s="11">
        <v>0.94251556601927899</v>
      </c>
      <c r="L14" s="13">
        <f t="shared" si="4"/>
        <v>0.89845340501198456</v>
      </c>
      <c r="M14" s="9">
        <v>1320</v>
      </c>
      <c r="N14" s="24">
        <v>2573220</v>
      </c>
      <c r="O14" s="15">
        <v>5.1297596008114343E-2</v>
      </c>
      <c r="P14" s="16">
        <v>0.35750181367570905</v>
      </c>
      <c r="Q14" s="9">
        <v>214714</v>
      </c>
      <c r="R14" s="9">
        <v>175372</v>
      </c>
      <c r="S14" s="9">
        <v>198756</v>
      </c>
      <c r="T14" s="17">
        <f t="shared" si="5"/>
        <v>7.6278229870227436</v>
      </c>
      <c r="U14" s="18">
        <f t="shared" si="6"/>
        <v>0.69915884390675931</v>
      </c>
      <c r="V14" s="19">
        <f t="shared" si="0"/>
        <v>0.51213435499969195</v>
      </c>
      <c r="W14" s="22">
        <v>0.75</v>
      </c>
      <c r="Y14" s="27"/>
    </row>
    <row r="15" spans="1:25" x14ac:dyDescent="0.25">
      <c r="A15" s="9">
        <v>20001</v>
      </c>
      <c r="B15" s="10" t="s">
        <v>36</v>
      </c>
      <c r="C15" s="10">
        <v>0.1219754692777882</v>
      </c>
      <c r="D15" s="9">
        <v>107902</v>
      </c>
      <c r="E15" s="9">
        <v>68632</v>
      </c>
      <c r="F15" s="9">
        <v>384393</v>
      </c>
      <c r="G15" s="11">
        <f t="shared" si="1"/>
        <v>28.070750507943693</v>
      </c>
      <c r="H15" s="11">
        <f t="shared" si="2"/>
        <v>17.854643554903443</v>
      </c>
      <c r="I15" s="12">
        <f t="shared" si="3"/>
        <v>0.21941086336119542</v>
      </c>
      <c r="J15" s="11">
        <v>0.75065109828494536</v>
      </c>
      <c r="K15" s="11">
        <v>1.1081636639765997</v>
      </c>
      <c r="L15" s="13">
        <f t="shared" si="4"/>
        <v>0.8318442714435037</v>
      </c>
      <c r="M15" s="9">
        <v>519</v>
      </c>
      <c r="N15" s="14">
        <v>544134</v>
      </c>
      <c r="O15" s="15">
        <v>9.5380917200542509E-2</v>
      </c>
      <c r="P15" s="16">
        <v>0.91837549075541525</v>
      </c>
      <c r="Q15" s="9">
        <v>27345</v>
      </c>
      <c r="R15" s="9">
        <v>30559</v>
      </c>
      <c r="S15" s="9">
        <v>23095</v>
      </c>
      <c r="T15" s="17">
        <f t="shared" si="5"/>
        <v>4.961951774134068</v>
      </c>
      <c r="U15" s="18">
        <f t="shared" si="6"/>
        <v>0.4548076786557349</v>
      </c>
      <c r="V15" s="19">
        <f t="shared" si="0"/>
        <v>0.51975542065974789</v>
      </c>
      <c r="W15" s="22">
        <v>0.75</v>
      </c>
      <c r="Y15" s="27"/>
    </row>
    <row r="16" spans="1:25" x14ac:dyDescent="0.25">
      <c r="A16" s="9">
        <v>73001</v>
      </c>
      <c r="B16" s="10" t="s">
        <v>37</v>
      </c>
      <c r="C16" s="10">
        <v>7.1821036106750391E-2</v>
      </c>
      <c r="D16" s="9">
        <v>162196</v>
      </c>
      <c r="E16" s="9">
        <v>102903</v>
      </c>
      <c r="F16" s="9">
        <v>431334</v>
      </c>
      <c r="G16" s="11">
        <f t="shared" si="1"/>
        <v>37.603342189579308</v>
      </c>
      <c r="H16" s="11">
        <f t="shared" si="2"/>
        <v>23.856918304608495</v>
      </c>
      <c r="I16" s="12">
        <f t="shared" si="3"/>
        <v>0.29355487858596824</v>
      </c>
      <c r="J16" s="11">
        <v>0.85488157585067692</v>
      </c>
      <c r="K16" s="11">
        <v>0.92347433535150114</v>
      </c>
      <c r="L16" s="13">
        <f t="shared" si="4"/>
        <v>0.78946119506294776</v>
      </c>
      <c r="M16" s="9">
        <v>363</v>
      </c>
      <c r="N16" s="14">
        <v>542724</v>
      </c>
      <c r="O16" s="15">
        <v>6.6884825436133291E-2</v>
      </c>
      <c r="P16" s="16">
        <v>0.55581869290121566</v>
      </c>
      <c r="Q16" s="9">
        <v>9479</v>
      </c>
      <c r="R16" s="9">
        <v>12992</v>
      </c>
      <c r="S16" s="9">
        <v>16760</v>
      </c>
      <c r="T16" s="17">
        <f t="shared" si="5"/>
        <v>2.4095120171578928</v>
      </c>
      <c r="U16" s="18">
        <f t="shared" si="6"/>
        <v>0.22085353044526973</v>
      </c>
      <c r="V16" s="19">
        <f t="shared" si="0"/>
        <v>0.4780312782693143</v>
      </c>
      <c r="W16" s="21">
        <v>0.5</v>
      </c>
      <c r="Y16" s="27"/>
    </row>
    <row r="17" spans="1:25" x14ac:dyDescent="0.25">
      <c r="A17" s="9">
        <v>63001</v>
      </c>
      <c r="B17" s="10" t="s">
        <v>38</v>
      </c>
      <c r="C17" s="10">
        <v>2.4891153882313277E-2</v>
      </c>
      <c r="D17" s="9">
        <v>97114</v>
      </c>
      <c r="E17" s="9">
        <v>68326</v>
      </c>
      <c r="F17" s="9">
        <v>251755</v>
      </c>
      <c r="G17" s="11">
        <f t="shared" si="1"/>
        <v>38.574804869813903</v>
      </c>
      <c r="H17" s="11">
        <f t="shared" si="2"/>
        <v>27.139878056046552</v>
      </c>
      <c r="I17" s="12">
        <f t="shared" si="3"/>
        <v>0.31713848781553494</v>
      </c>
      <c r="J17" s="11">
        <v>0.92718112562976129</v>
      </c>
      <c r="K17" s="11">
        <v>0.85943769157911654</v>
      </c>
      <c r="L17" s="13">
        <f t="shared" si="4"/>
        <v>0.79685440628696891</v>
      </c>
      <c r="M17" s="9">
        <v>203</v>
      </c>
      <c r="N17" s="14">
        <v>308463</v>
      </c>
      <c r="O17" s="15">
        <v>6.581016199673867E-2</v>
      </c>
      <c r="P17" s="16">
        <v>0.54214571140680157</v>
      </c>
      <c r="Q17" s="9">
        <v>6257</v>
      </c>
      <c r="R17" s="9">
        <v>5230</v>
      </c>
      <c r="S17" s="9">
        <v>4934</v>
      </c>
      <c r="T17" s="17">
        <f t="shared" si="5"/>
        <v>1.774496995317645</v>
      </c>
      <c r="U17" s="18">
        <f t="shared" si="6"/>
        <v>0.16264867051490789</v>
      </c>
      <c r="V17" s="19">
        <f t="shared" si="0"/>
        <v>0.4870798560306237</v>
      </c>
      <c r="W17" s="21">
        <v>0.5</v>
      </c>
      <c r="Y17" s="27"/>
    </row>
    <row r="18" spans="1:25" x14ac:dyDescent="0.25">
      <c r="A18" s="9">
        <v>99001</v>
      </c>
      <c r="B18" s="10" t="s">
        <v>39</v>
      </c>
      <c r="C18" s="10">
        <v>0.22679560695888815</v>
      </c>
      <c r="D18" s="9">
        <v>7229</v>
      </c>
      <c r="E18" s="9">
        <v>2236</v>
      </c>
      <c r="F18" s="9">
        <v>14235</v>
      </c>
      <c r="G18" s="11">
        <f t="shared" si="1"/>
        <v>50.783280646294344</v>
      </c>
      <c r="H18" s="11">
        <f t="shared" si="2"/>
        <v>15.707762557077626</v>
      </c>
      <c r="I18" s="12">
        <f t="shared" si="3"/>
        <v>0.29737969792764318</v>
      </c>
      <c r="J18" s="11">
        <v>0.36604767066972643</v>
      </c>
      <c r="K18" s="11">
        <v>1.1701650914406714</v>
      </c>
      <c r="L18" s="13">
        <f t="shared" si="4"/>
        <v>0.42833620602088518</v>
      </c>
      <c r="M18" s="9">
        <v>13</v>
      </c>
      <c r="N18" s="14">
        <v>20578</v>
      </c>
      <c r="O18" s="15">
        <v>6.3174263776849066E-2</v>
      </c>
      <c r="P18" s="16">
        <v>0.50860908378875203</v>
      </c>
      <c r="Q18" s="9">
        <v>6</v>
      </c>
      <c r="R18" s="9">
        <v>29</v>
      </c>
      <c r="S18" s="9">
        <v>97</v>
      </c>
      <c r="T18" s="17">
        <f t="shared" si="5"/>
        <v>0.21382058509087373</v>
      </c>
      <c r="U18" s="18">
        <f t="shared" si="6"/>
        <v>1.9598587084406392E-2</v>
      </c>
      <c r="V18" s="19">
        <f t="shared" si="0"/>
        <v>0.35446200269262029</v>
      </c>
      <c r="W18" s="21">
        <v>0.5</v>
      </c>
      <c r="Y18" s="27"/>
    </row>
    <row r="19" spans="1:25" x14ac:dyDescent="0.25">
      <c r="A19" s="9">
        <v>85001</v>
      </c>
      <c r="B19" s="10" t="s">
        <v>40</v>
      </c>
      <c r="C19" s="10">
        <v>0.14038080901006383</v>
      </c>
      <c r="D19" s="9">
        <v>45804</v>
      </c>
      <c r="E19" s="9">
        <v>28387</v>
      </c>
      <c r="F19" s="9">
        <v>131712</v>
      </c>
      <c r="G19" s="11">
        <f t="shared" si="1"/>
        <v>34.775874635568513</v>
      </c>
      <c r="H19" s="11">
        <f t="shared" si="2"/>
        <v>21.55232628765792</v>
      </c>
      <c r="I19" s="12">
        <f t="shared" si="3"/>
        <v>0.26841745626822155</v>
      </c>
      <c r="J19" s="11">
        <v>0.64318194974176246</v>
      </c>
      <c r="K19" s="11">
        <v>1.1020395282397064</v>
      </c>
      <c r="L19" s="13">
        <f t="shared" si="4"/>
        <v>0.70881193246570651</v>
      </c>
      <c r="M19" s="9">
        <v>140</v>
      </c>
      <c r="N19" s="14">
        <v>179355</v>
      </c>
      <c r="O19" s="15">
        <v>7.8057483761255611E-2</v>
      </c>
      <c r="P19" s="16">
        <v>0.69796882560589235</v>
      </c>
      <c r="Q19" s="9">
        <v>2272</v>
      </c>
      <c r="R19" s="9">
        <v>2856</v>
      </c>
      <c r="S19" s="9">
        <v>1883</v>
      </c>
      <c r="T19" s="17">
        <f t="shared" si="5"/>
        <v>1.3030024253575312</v>
      </c>
      <c r="U19" s="18">
        <f t="shared" si="6"/>
        <v>0.11943193632974622</v>
      </c>
      <c r="V19" s="19">
        <f t="shared" si="0"/>
        <v>0.45751922853119387</v>
      </c>
      <c r="W19" s="21">
        <v>0.5</v>
      </c>
      <c r="Y19" s="27"/>
    </row>
    <row r="20" spans="1:25" x14ac:dyDescent="0.25">
      <c r="A20" s="9">
        <v>86001</v>
      </c>
      <c r="B20" s="10" t="s">
        <v>41</v>
      </c>
      <c r="C20" s="10">
        <v>0.30777340808300563</v>
      </c>
      <c r="D20" s="9">
        <v>14504</v>
      </c>
      <c r="E20" s="9">
        <v>5008</v>
      </c>
      <c r="F20" s="9">
        <v>44698</v>
      </c>
      <c r="G20" s="11">
        <f t="shared" si="1"/>
        <v>32.448879144480735</v>
      </c>
      <c r="H20" s="11">
        <f t="shared" si="2"/>
        <v>11.204080719495279</v>
      </c>
      <c r="I20" s="12">
        <f t="shared" si="3"/>
        <v>0.1970200008948946</v>
      </c>
      <c r="J20" s="11">
        <v>0.59142052423127445</v>
      </c>
      <c r="K20" s="11">
        <v>1.0703018495522323</v>
      </c>
      <c r="L20" s="13">
        <f t="shared" si="4"/>
        <v>0.6329984809478838</v>
      </c>
      <c r="M20" s="9">
        <v>21</v>
      </c>
      <c r="N20" s="14">
        <v>59755</v>
      </c>
      <c r="O20" s="15">
        <v>3.51435026357627E-2</v>
      </c>
      <c r="P20" s="16">
        <v>0.15197270414945108</v>
      </c>
      <c r="Q20" s="9">
        <v>94</v>
      </c>
      <c r="R20" s="9">
        <v>99</v>
      </c>
      <c r="S20" s="9">
        <v>46</v>
      </c>
      <c r="T20" s="17">
        <f t="shared" si="5"/>
        <v>0.13332217666582993</v>
      </c>
      <c r="U20" s="18">
        <f t="shared" si="6"/>
        <v>1.2220181179269471E-2</v>
      </c>
      <c r="V20" s="19">
        <f t="shared" si="0"/>
        <v>0.31181645941319364</v>
      </c>
      <c r="W20" s="21">
        <v>0.5</v>
      </c>
      <c r="Y20" s="27"/>
    </row>
    <row r="21" spans="1:25" x14ac:dyDescent="0.25">
      <c r="A21" s="9">
        <v>66001</v>
      </c>
      <c r="B21" s="10" t="s">
        <v>42</v>
      </c>
      <c r="C21" s="10">
        <v>0.15917745937525349</v>
      </c>
      <c r="D21" s="9">
        <v>173240</v>
      </c>
      <c r="E21" s="9">
        <v>108372</v>
      </c>
      <c r="F21" s="9">
        <v>387360</v>
      </c>
      <c r="G21" s="11">
        <f t="shared" si="1"/>
        <v>44.723254853366377</v>
      </c>
      <c r="H21" s="11">
        <f t="shared" si="2"/>
        <v>27.977075588599753</v>
      </c>
      <c r="I21" s="12">
        <f t="shared" si="3"/>
        <v>0.34675547294506404</v>
      </c>
      <c r="J21" s="11">
        <v>0.7187373940199252</v>
      </c>
      <c r="K21" s="11">
        <v>0.88591479651194149</v>
      </c>
      <c r="L21" s="13">
        <f t="shared" si="4"/>
        <v>0.6367400921686851</v>
      </c>
      <c r="M21" s="9">
        <v>275</v>
      </c>
      <c r="N21" s="14">
        <v>480803</v>
      </c>
      <c r="O21" s="15">
        <v>5.7195982554185398E-2</v>
      </c>
      <c r="P21" s="16">
        <v>0.43254719731392216</v>
      </c>
      <c r="Q21" s="9">
        <v>7966</v>
      </c>
      <c r="R21" s="9">
        <v>6321</v>
      </c>
      <c r="S21" s="9">
        <v>8248</v>
      </c>
      <c r="T21" s="17">
        <f t="shared" si="5"/>
        <v>1.5623169295255368</v>
      </c>
      <c r="U21" s="18">
        <f t="shared" si="6"/>
        <v>0.14320045183552124</v>
      </c>
      <c r="V21" s="19">
        <f t="shared" si="0"/>
        <v>0.43644186631200194</v>
      </c>
      <c r="W21" s="21">
        <v>0.5</v>
      </c>
      <c r="Y21" s="27"/>
    </row>
    <row r="22" spans="1:25" x14ac:dyDescent="0.25">
      <c r="A22" s="9">
        <v>50001</v>
      </c>
      <c r="B22" s="10" t="s">
        <v>43</v>
      </c>
      <c r="C22" s="10">
        <v>7.9605835009328593E-2</v>
      </c>
      <c r="D22" s="9">
        <v>109642</v>
      </c>
      <c r="E22" s="9">
        <v>64187</v>
      </c>
      <c r="F22" s="9">
        <v>417850</v>
      </c>
      <c r="G22" s="11">
        <f t="shared" si="1"/>
        <v>26.239559650592319</v>
      </c>
      <c r="H22" s="11">
        <f t="shared" si="2"/>
        <v>15.361254038530573</v>
      </c>
      <c r="I22" s="12">
        <f t="shared" si="3"/>
        <v>0.19712576283355271</v>
      </c>
      <c r="J22" s="11">
        <v>0.83362417964556801</v>
      </c>
      <c r="K22" s="11">
        <v>1.0068679299420589</v>
      </c>
      <c r="L22" s="13">
        <f t="shared" si="4"/>
        <v>0.83934945210938006</v>
      </c>
      <c r="M22" s="9">
        <v>192</v>
      </c>
      <c r="N22" s="14">
        <v>549922</v>
      </c>
      <c r="O22" s="15">
        <v>3.4914042355097631E-2</v>
      </c>
      <c r="P22" s="16">
        <v>0.14905327276635319</v>
      </c>
      <c r="Q22" s="9">
        <v>9698</v>
      </c>
      <c r="R22" s="9">
        <v>13450</v>
      </c>
      <c r="S22" s="9">
        <v>14563</v>
      </c>
      <c r="T22" s="17">
        <f t="shared" si="5"/>
        <v>2.2858393250921645</v>
      </c>
      <c r="U22" s="18">
        <f t="shared" si="6"/>
        <v>0.20951781164914432</v>
      </c>
      <c r="V22" s="19">
        <f t="shared" si="0"/>
        <v>0.38320159854700059</v>
      </c>
      <c r="W22" s="21">
        <v>0.5</v>
      </c>
      <c r="Y22" s="27"/>
    </row>
    <row r="23" spans="1:25" x14ac:dyDescent="0.25">
      <c r="A23" s="9">
        <v>81001</v>
      </c>
      <c r="B23" s="10" t="s">
        <v>44</v>
      </c>
      <c r="C23" s="10">
        <v>0.14070584912701856</v>
      </c>
      <c r="D23" s="9">
        <v>20443</v>
      </c>
      <c r="E23" s="9">
        <v>12583</v>
      </c>
      <c r="F23" s="9">
        <v>71333</v>
      </c>
      <c r="G23" s="11">
        <f t="shared" si="1"/>
        <v>28.658545133388476</v>
      </c>
      <c r="H23" s="11">
        <f t="shared" si="2"/>
        <v>17.63980205514979</v>
      </c>
      <c r="I23" s="12">
        <f t="shared" si="3"/>
        <v>0.22047299286445265</v>
      </c>
      <c r="J23" s="11">
        <v>0.43087038769481389</v>
      </c>
      <c r="K23" s="11">
        <v>1.116694796718253</v>
      </c>
      <c r="L23" s="13">
        <f t="shared" si="4"/>
        <v>0.48115071999877507</v>
      </c>
      <c r="M23" s="9">
        <v>23</v>
      </c>
      <c r="N23" s="14">
        <v>99143</v>
      </c>
      <c r="O23" s="15">
        <v>2.3198813834562199E-2</v>
      </c>
      <c r="P23" s="16">
        <v>0</v>
      </c>
      <c r="Q23" s="9">
        <v>784</v>
      </c>
      <c r="R23" s="9">
        <v>1019</v>
      </c>
      <c r="S23" s="9">
        <v>646</v>
      </c>
      <c r="T23" s="17">
        <f t="shared" si="5"/>
        <v>0.82338978378033079</v>
      </c>
      <c r="U23" s="18">
        <f t="shared" si="6"/>
        <v>7.5471107587564687E-2</v>
      </c>
      <c r="V23" s="19">
        <f t="shared" si="0"/>
        <v>0.25835526781123708</v>
      </c>
      <c r="W23" s="21">
        <v>0.5</v>
      </c>
      <c r="Y23" s="27"/>
    </row>
    <row r="24" spans="1:25" x14ac:dyDescent="0.25">
      <c r="A24" s="9">
        <v>15001</v>
      </c>
      <c r="B24" s="10" t="s">
        <v>45</v>
      </c>
      <c r="C24" s="10">
        <v>4.2997651854149131E-2</v>
      </c>
      <c r="D24" s="9">
        <v>59472</v>
      </c>
      <c r="E24" s="9">
        <v>41433</v>
      </c>
      <c r="F24" s="9">
        <v>139624</v>
      </c>
      <c r="G24" s="11">
        <f t="shared" si="1"/>
        <v>42.594396378846042</v>
      </c>
      <c r="H24" s="11">
        <f t="shared" si="2"/>
        <v>29.674697759697473</v>
      </c>
      <c r="I24" s="12">
        <f t="shared" si="3"/>
        <v>0.34842577207356895</v>
      </c>
      <c r="J24" s="11">
        <v>0.50046181149643654</v>
      </c>
      <c r="K24" s="11">
        <v>1.001529487239821</v>
      </c>
      <c r="L24" s="13">
        <f t="shared" si="4"/>
        <v>0.50122726145113805</v>
      </c>
      <c r="M24" s="9">
        <v>152</v>
      </c>
      <c r="N24" s="14">
        <v>180568</v>
      </c>
      <c r="O24" s="15">
        <v>8.4178813521775739E-2</v>
      </c>
      <c r="P24" s="16">
        <v>0.77585072375992858</v>
      </c>
      <c r="Q24" s="9">
        <v>16785</v>
      </c>
      <c r="R24" s="9">
        <v>21059</v>
      </c>
      <c r="S24" s="9">
        <v>21269</v>
      </c>
      <c r="T24" s="17">
        <f t="shared" si="5"/>
        <v>10.912417113405107</v>
      </c>
      <c r="U24" s="18">
        <f t="shared" si="6"/>
        <v>1.0002215502662792</v>
      </c>
      <c r="V24" s="19">
        <f t="shared" si="0"/>
        <v>0.4909697505494291</v>
      </c>
      <c r="W24" s="21">
        <v>0.5</v>
      </c>
      <c r="Y24" s="27"/>
    </row>
    <row r="25" spans="1:25" x14ac:dyDescent="0.25">
      <c r="A25" s="9">
        <v>13001</v>
      </c>
      <c r="B25" s="10" t="s">
        <v>46</v>
      </c>
      <c r="C25" s="10">
        <v>0.11224837775857675</v>
      </c>
      <c r="D25" s="9">
        <v>253153</v>
      </c>
      <c r="E25" s="9">
        <v>162719</v>
      </c>
      <c r="F25" s="9">
        <v>771593</v>
      </c>
      <c r="G25" s="11">
        <f t="shared" si="1"/>
        <v>32.809136422958737</v>
      </c>
      <c r="H25" s="11">
        <f t="shared" si="2"/>
        <v>21.088708684500766</v>
      </c>
      <c r="I25" s="12">
        <f t="shared" si="3"/>
        <v>0.25776879779883954</v>
      </c>
      <c r="J25" s="11">
        <v>0.56418541722513571</v>
      </c>
      <c r="K25" s="11">
        <v>1.0430819321441609</v>
      </c>
      <c r="L25" s="13">
        <f t="shared" si="4"/>
        <v>0.58849161508675407</v>
      </c>
      <c r="M25" s="9">
        <v>588</v>
      </c>
      <c r="N25" s="14">
        <v>1043926</v>
      </c>
      <c r="O25" s="15">
        <v>5.6325831524456721E-2</v>
      </c>
      <c r="P25" s="16">
        <v>0.42147623454484562</v>
      </c>
      <c r="Q25" s="9">
        <v>37739</v>
      </c>
      <c r="R25" s="9">
        <v>36331</v>
      </c>
      <c r="S25" s="9">
        <v>29097</v>
      </c>
      <c r="T25" s="17">
        <f t="shared" si="5"/>
        <v>3.294199014106364</v>
      </c>
      <c r="U25" s="18">
        <f t="shared" si="6"/>
        <v>0.30194308103633033</v>
      </c>
      <c r="V25" s="19">
        <f t="shared" si="0"/>
        <v>0.38375047265898937</v>
      </c>
      <c r="W25" s="21">
        <v>0.5</v>
      </c>
      <c r="Y25" s="27"/>
    </row>
    <row r="26" spans="1:25" x14ac:dyDescent="0.25">
      <c r="A26" s="9">
        <v>27001</v>
      </c>
      <c r="B26" s="10" t="s">
        <v>47</v>
      </c>
      <c r="C26" s="10">
        <v>0.14210757775654731</v>
      </c>
      <c r="D26" s="9">
        <v>31763</v>
      </c>
      <c r="E26" s="9">
        <v>18126</v>
      </c>
      <c r="F26" s="9">
        <v>88754</v>
      </c>
      <c r="G26" s="11">
        <f t="shared" si="1"/>
        <v>35.787682808662147</v>
      </c>
      <c r="H26" s="11">
        <f t="shared" si="2"/>
        <v>20.422741510241792</v>
      </c>
      <c r="I26" s="12">
        <f t="shared" si="3"/>
        <v>0.26568718029609933</v>
      </c>
      <c r="J26" s="11">
        <v>0.43678851246212225</v>
      </c>
      <c r="K26" s="11">
        <v>1.1608917047806879</v>
      </c>
      <c r="L26" s="13">
        <f t="shared" si="4"/>
        <v>0.50706416086077388</v>
      </c>
      <c r="M26" s="9">
        <v>47</v>
      </c>
      <c r="N26" s="14">
        <v>131886</v>
      </c>
      <c r="O26" s="15">
        <v>3.5636837875134587E-2</v>
      </c>
      <c r="P26" s="16">
        <v>0.15824942609904488</v>
      </c>
      <c r="Q26" s="9">
        <v>4007</v>
      </c>
      <c r="R26" s="9">
        <v>3469</v>
      </c>
      <c r="S26" s="9">
        <v>2126</v>
      </c>
      <c r="T26" s="17">
        <f t="shared" si="5"/>
        <v>2.4268433849435622</v>
      </c>
      <c r="U26" s="18">
        <f t="shared" si="6"/>
        <v>0.22244210677759507</v>
      </c>
      <c r="V26" s="19">
        <f t="shared" si="0"/>
        <v>0.31982235766001832</v>
      </c>
      <c r="W26" s="21">
        <v>0.5</v>
      </c>
      <c r="Y26" s="27"/>
    </row>
    <row r="27" spans="1:25" x14ac:dyDescent="0.25">
      <c r="A27" s="9">
        <v>95001</v>
      </c>
      <c r="B27" s="10" t="s">
        <v>48</v>
      </c>
      <c r="C27" s="10">
        <v>0.30508385376464808</v>
      </c>
      <c r="D27" s="9">
        <v>15086</v>
      </c>
      <c r="E27" s="9">
        <v>7206</v>
      </c>
      <c r="F27" s="9">
        <v>38540</v>
      </c>
      <c r="G27" s="11">
        <f t="shared" si="1"/>
        <v>39.143746756616501</v>
      </c>
      <c r="H27" s="11">
        <f t="shared" si="2"/>
        <v>18.697457187337832</v>
      </c>
      <c r="I27" s="12">
        <f t="shared" si="3"/>
        <v>0.26875973015049298</v>
      </c>
      <c r="J27" s="11">
        <v>0.32758355940011263</v>
      </c>
      <c r="K27" s="11">
        <v>1.1485383299252792</v>
      </c>
      <c r="L27" s="13">
        <f t="shared" si="4"/>
        <v>0.37624227422438383</v>
      </c>
      <c r="M27" s="9">
        <v>28</v>
      </c>
      <c r="N27" s="14">
        <v>57004</v>
      </c>
      <c r="O27" s="15">
        <v>4.9119360044909126E-2</v>
      </c>
      <c r="P27" s="16">
        <v>0.32978803936870399</v>
      </c>
      <c r="Q27" s="9">
        <v>131</v>
      </c>
      <c r="R27" s="9">
        <v>520</v>
      </c>
      <c r="S27" s="9">
        <v>1099</v>
      </c>
      <c r="T27" s="17">
        <f t="shared" si="5"/>
        <v>1.0233200009356069</v>
      </c>
      <c r="U27" s="18">
        <f t="shared" si="6"/>
        <v>9.379651704267708E-2</v>
      </c>
      <c r="V27" s="19">
        <f t="shared" si="0"/>
        <v>0.30141057910000107</v>
      </c>
      <c r="W27" s="21">
        <v>0.5</v>
      </c>
      <c r="Y27" s="27"/>
    </row>
    <row r="28" spans="1:25" x14ac:dyDescent="0.25">
      <c r="A28" s="9">
        <v>17001</v>
      </c>
      <c r="B28" s="10" t="s">
        <v>49</v>
      </c>
      <c r="C28" s="10">
        <v>5.5308682572199237E-2</v>
      </c>
      <c r="D28" s="9">
        <v>139768</v>
      </c>
      <c r="E28" s="9">
        <v>87596</v>
      </c>
      <c r="F28" s="9">
        <v>370550</v>
      </c>
      <c r="G28" s="11">
        <f t="shared" si="1"/>
        <v>37.719066252867357</v>
      </c>
      <c r="H28" s="11">
        <f t="shared" si="2"/>
        <v>23.639454864390771</v>
      </c>
      <c r="I28" s="12">
        <f t="shared" si="3"/>
        <v>0.29271299419781405</v>
      </c>
      <c r="J28" s="11">
        <v>0.57762750070442381</v>
      </c>
      <c r="K28" s="11">
        <v>0.85850334591545485</v>
      </c>
      <c r="L28" s="13">
        <f t="shared" si="4"/>
        <v>0.4958951420475296</v>
      </c>
      <c r="M28" s="9">
        <v>332</v>
      </c>
      <c r="N28" s="14">
        <v>450074</v>
      </c>
      <c r="O28" s="15">
        <v>7.3765647426867587E-2</v>
      </c>
      <c r="P28" s="16">
        <v>0.64336363794807216</v>
      </c>
      <c r="Q28" s="9">
        <v>14178</v>
      </c>
      <c r="R28" s="9">
        <v>7839</v>
      </c>
      <c r="S28" s="9">
        <v>10701</v>
      </c>
      <c r="T28" s="17">
        <f t="shared" si="5"/>
        <v>2.4231570808355958</v>
      </c>
      <c r="U28" s="18">
        <f t="shared" si="6"/>
        <v>0.22210422372461922</v>
      </c>
      <c r="V28" s="19">
        <f t="shared" si="0"/>
        <v>0.40273479659160771</v>
      </c>
      <c r="W28" s="21">
        <v>0.5</v>
      </c>
      <c r="Y28" s="27"/>
    </row>
    <row r="29" spans="1:25" x14ac:dyDescent="0.25">
      <c r="A29" s="9">
        <v>19001</v>
      </c>
      <c r="B29" s="10" t="s">
        <v>50</v>
      </c>
      <c r="C29" s="10">
        <v>0.17939958371299966</v>
      </c>
      <c r="D29" s="9">
        <v>96519</v>
      </c>
      <c r="E29" s="9">
        <v>65488</v>
      </c>
      <c r="F29" s="9">
        <v>261102</v>
      </c>
      <c r="G29" s="11">
        <f t="shared" si="1"/>
        <v>36.966013282165591</v>
      </c>
      <c r="H29" s="11">
        <f t="shared" si="2"/>
        <v>25.08138581856899</v>
      </c>
      <c r="I29" s="12">
        <f t="shared" si="3"/>
        <v>0.29835236804007631</v>
      </c>
      <c r="J29" s="11">
        <v>0.38097930114877548</v>
      </c>
      <c r="K29" s="11">
        <v>0.94707177065569792</v>
      </c>
      <c r="L29" s="13">
        <f t="shared" si="4"/>
        <v>0.36081474132214114</v>
      </c>
      <c r="M29" s="9">
        <v>286</v>
      </c>
      <c r="N29" s="14">
        <v>328139</v>
      </c>
      <c r="O29" s="15">
        <v>8.7158186012634892E-2</v>
      </c>
      <c r="P29" s="16">
        <v>0.81375738685012522</v>
      </c>
      <c r="Q29" s="9">
        <v>7157</v>
      </c>
      <c r="R29" s="9">
        <v>4377</v>
      </c>
      <c r="S29" s="9">
        <v>5553</v>
      </c>
      <c r="T29" s="17">
        <f t="shared" si="5"/>
        <v>1.7357481636339074</v>
      </c>
      <c r="U29" s="18">
        <f t="shared" si="6"/>
        <v>0.15909699025058729</v>
      </c>
      <c r="V29" s="19">
        <f t="shared" si="0"/>
        <v>0.38743906395672867</v>
      </c>
      <c r="W29" s="21">
        <v>0.5</v>
      </c>
      <c r="Y29" s="27"/>
    </row>
    <row r="30" spans="1:25" x14ac:dyDescent="0.25">
      <c r="A30" s="9">
        <v>94001</v>
      </c>
      <c r="B30" s="10" t="s">
        <v>51</v>
      </c>
      <c r="C30" s="10">
        <v>0.33417633208336966</v>
      </c>
      <c r="D30" s="9">
        <v>11717</v>
      </c>
      <c r="E30" s="9">
        <v>9320</v>
      </c>
      <c r="F30" s="9">
        <v>21956</v>
      </c>
      <c r="G30" s="11">
        <f t="shared" si="1"/>
        <v>53.365822554199305</v>
      </c>
      <c r="H30" s="11">
        <f t="shared" si="2"/>
        <v>42.448533430497356</v>
      </c>
      <c r="I30" s="12">
        <f t="shared" si="3"/>
        <v>0.46815449079978139</v>
      </c>
      <c r="J30" s="11">
        <v>0.18661384929235178</v>
      </c>
      <c r="K30" s="11">
        <v>1.2129425322533347</v>
      </c>
      <c r="L30" s="13">
        <f t="shared" si="4"/>
        <v>0.22635187491420733</v>
      </c>
      <c r="M30" s="9">
        <v>15</v>
      </c>
      <c r="N30" s="14">
        <v>34401</v>
      </c>
      <c r="O30" s="15">
        <v>4.360338362256911E-2</v>
      </c>
      <c r="P30" s="16">
        <v>0.25960807345419851</v>
      </c>
      <c r="Q30" s="9">
        <v>3</v>
      </c>
      <c r="R30" s="9">
        <v>0</v>
      </c>
      <c r="S30" s="9">
        <v>1</v>
      </c>
      <c r="T30" s="17">
        <f t="shared" si="5"/>
        <v>3.8758563220061427E-3</v>
      </c>
      <c r="U30" s="18">
        <f t="shared" si="6"/>
        <v>3.5525722474850072E-4</v>
      </c>
      <c r="V30" s="19">
        <f t="shared" si="0"/>
        <v>0.34094178175352008</v>
      </c>
      <c r="W30" s="21">
        <v>0.5</v>
      </c>
      <c r="Y30" s="27"/>
    </row>
    <row r="31" spans="1:25" x14ac:dyDescent="0.25">
      <c r="A31" s="9">
        <v>88001</v>
      </c>
      <c r="B31" s="10" t="s">
        <v>52</v>
      </c>
      <c r="C31" s="10">
        <v>0.27285822072844501</v>
      </c>
      <c r="D31" s="9">
        <v>34537</v>
      </c>
      <c r="E31" s="9">
        <v>7690</v>
      </c>
      <c r="F31" s="9">
        <v>44571</v>
      </c>
      <c r="G31" s="11">
        <f t="shared" si="1"/>
        <v>77.487604047474818</v>
      </c>
      <c r="H31" s="11">
        <f t="shared" si="2"/>
        <v>17.253371026003457</v>
      </c>
      <c r="I31" s="12">
        <f t="shared" si="3"/>
        <v>0.41347064234592001</v>
      </c>
      <c r="J31" s="11">
        <v>0.59696889045869594</v>
      </c>
      <c r="K31" s="11">
        <v>0.94196734503045365</v>
      </c>
      <c r="L31" s="13">
        <f t="shared" si="4"/>
        <v>0.56232520081115356</v>
      </c>
      <c r="M31" s="9">
        <v>30</v>
      </c>
      <c r="N31" s="14">
        <v>58316</v>
      </c>
      <c r="O31" s="15">
        <v>5.1443857603402157E-2</v>
      </c>
      <c r="P31" s="16">
        <v>0.35936270519988733</v>
      </c>
      <c r="Q31" s="9">
        <v>381</v>
      </c>
      <c r="R31" s="9">
        <v>261</v>
      </c>
      <c r="S31" s="9">
        <v>128</v>
      </c>
      <c r="T31" s="17">
        <f t="shared" si="5"/>
        <v>0.44013078171799624</v>
      </c>
      <c r="U31" s="18">
        <f t="shared" si="6"/>
        <v>4.0341959827497366E-2</v>
      </c>
      <c r="V31" s="19">
        <f t="shared" si="0"/>
        <v>0.43135438518766406</v>
      </c>
      <c r="W31" s="21">
        <v>0.5</v>
      </c>
      <c r="Y31" s="27"/>
    </row>
    <row r="32" spans="1:25" x14ac:dyDescent="0.25">
      <c r="A32" s="9">
        <v>97001</v>
      </c>
      <c r="B32" s="10" t="s">
        <v>53</v>
      </c>
      <c r="C32" s="10">
        <v>0.68647797825516654</v>
      </c>
      <c r="D32" s="9">
        <v>8452</v>
      </c>
      <c r="E32" s="9">
        <v>7320</v>
      </c>
      <c r="F32" s="9">
        <v>19102</v>
      </c>
      <c r="G32" s="11">
        <f t="shared" si="1"/>
        <v>44.246675740760132</v>
      </c>
      <c r="H32" s="11">
        <f t="shared" si="2"/>
        <v>38.320594702125433</v>
      </c>
      <c r="I32" s="12">
        <f t="shared" si="3"/>
        <v>0.40691027117579309</v>
      </c>
      <c r="J32" s="11">
        <v>0.12197725124264325</v>
      </c>
      <c r="K32" s="11">
        <v>1.2784298350667327</v>
      </c>
      <c r="L32" s="13">
        <f t="shared" si="4"/>
        <v>0.15593935718802582</v>
      </c>
      <c r="M32" s="9">
        <v>13</v>
      </c>
      <c r="N32" s="14">
        <v>34307</v>
      </c>
      <c r="O32" s="15">
        <v>3.7893141341417205E-2</v>
      </c>
      <c r="P32" s="16">
        <v>0.18695645604848035</v>
      </c>
      <c r="Q32" s="9">
        <v>1</v>
      </c>
      <c r="R32" s="9">
        <v>0</v>
      </c>
      <c r="S32" s="9">
        <v>1</v>
      </c>
      <c r="T32" s="17">
        <f t="shared" si="5"/>
        <v>1.9432380175085744E-3</v>
      </c>
      <c r="U32" s="18">
        <f t="shared" si="6"/>
        <v>1.7811530866256411E-4</v>
      </c>
      <c r="V32" s="19">
        <f t="shared" si="0"/>
        <v>0.27828931691700948</v>
      </c>
      <c r="W32" s="21">
        <v>0.5</v>
      </c>
      <c r="Y32" s="27"/>
    </row>
    <row r="33" spans="1:25" x14ac:dyDescent="0.25">
      <c r="A33" s="9">
        <v>76001</v>
      </c>
      <c r="B33" s="10" t="s">
        <v>54</v>
      </c>
      <c r="C33" s="10">
        <v>2.0658810604976801E-2</v>
      </c>
      <c r="D33" s="9">
        <v>669704</v>
      </c>
      <c r="E33" s="9">
        <v>388589</v>
      </c>
      <c r="F33" s="9">
        <v>1756915</v>
      </c>
      <c r="G33" s="11">
        <f t="shared" si="1"/>
        <v>38.118178739438164</v>
      </c>
      <c r="H33" s="11">
        <f t="shared" si="2"/>
        <v>22.117689245068771</v>
      </c>
      <c r="I33" s="12">
        <f t="shared" si="3"/>
        <v>0.28517885042816532</v>
      </c>
      <c r="J33" s="11">
        <v>0.68145738415224477</v>
      </c>
      <c r="K33" s="11">
        <v>0.93494302497316684</v>
      </c>
      <c r="L33" s="13">
        <f t="shared" si="4"/>
        <v>0.63712382812960111</v>
      </c>
      <c r="M33" s="9">
        <v>1179</v>
      </c>
      <c r="N33" s="14">
        <v>2264748</v>
      </c>
      <c r="O33" s="15">
        <v>5.2058772101796755E-2</v>
      </c>
      <c r="P33" s="16">
        <v>0.36718628442384654</v>
      </c>
      <c r="Q33" s="9">
        <v>42762</v>
      </c>
      <c r="R33" s="9">
        <v>27397</v>
      </c>
      <c r="S33" s="9">
        <v>39745</v>
      </c>
      <c r="T33" s="17">
        <f t="shared" si="5"/>
        <v>1.6176045487915947</v>
      </c>
      <c r="U33" s="18">
        <f t="shared" si="6"/>
        <v>0.14826806130078776</v>
      </c>
      <c r="V33" s="19">
        <f t="shared" si="0"/>
        <v>0.39621791938157935</v>
      </c>
      <c r="W33" s="21">
        <v>0.5</v>
      </c>
      <c r="Y33" s="27"/>
    </row>
    <row r="35" spans="1:25" x14ac:dyDescent="0.25">
      <c r="O35" s="26">
        <v>2.3198813834562199E-2</v>
      </c>
      <c r="T35" s="27"/>
    </row>
    <row r="36" spans="1:25" x14ac:dyDescent="0.25">
      <c r="O36" s="26">
        <v>0.10179640718562875</v>
      </c>
    </row>
  </sheetData>
  <autoFilter ref="A1:W33" xr:uid="{8BA39D06-2A74-4919-B1DE-502EC8445679}"/>
  <pageMargins left="0.7" right="0.7" top="0.75" bottom="0.75" header="0.3" footer="0.3"/>
  <pageSetup orientation="portrait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65908-2D2D-404B-AF9C-F4F78F259030}">
  <dimension ref="A1:Y36"/>
  <sheetViews>
    <sheetView workbookViewId="0">
      <selection activeCell="F17" sqref="F17"/>
    </sheetView>
  </sheetViews>
  <sheetFormatPr baseColWidth="10" defaultColWidth="11.42578125" defaultRowHeight="15.75" x14ac:dyDescent="0.25"/>
  <cols>
    <col min="1" max="1" width="11.42578125" style="8"/>
    <col min="2" max="16" width="11.42578125" style="8" customWidth="1"/>
    <col min="17" max="21" width="11.42578125" style="8"/>
    <col min="22" max="22" width="22.140625" style="8" customWidth="1"/>
    <col min="23" max="16384" width="11.42578125" style="8"/>
  </cols>
  <sheetData>
    <row r="1" spans="1:25" x14ac:dyDescent="0.25">
      <c r="A1" s="1" t="s">
        <v>0</v>
      </c>
      <c r="B1" s="1" t="s">
        <v>1</v>
      </c>
      <c r="C1" s="1" t="s">
        <v>2</v>
      </c>
      <c r="D1" s="2" t="s">
        <v>55</v>
      </c>
      <c r="E1" s="2" t="s">
        <v>56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 t="s">
        <v>10</v>
      </c>
      <c r="L1" s="3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57</v>
      </c>
      <c r="W1" s="7" t="s">
        <v>22</v>
      </c>
    </row>
    <row r="2" spans="1:25" x14ac:dyDescent="0.25">
      <c r="A2" s="9">
        <v>91001</v>
      </c>
      <c r="B2" s="10" t="s">
        <v>23</v>
      </c>
      <c r="C2" s="10">
        <v>0.28850052154061129</v>
      </c>
      <c r="D2" s="9">
        <v>29836</v>
      </c>
      <c r="E2" s="9">
        <v>26605</v>
      </c>
      <c r="F2" s="9">
        <v>32817</v>
      </c>
      <c r="G2" s="11">
        <f>D2*100/F2</f>
        <v>90.916293384526313</v>
      </c>
      <c r="H2" s="11">
        <f>E2*100/F2</f>
        <v>81.070786482615716</v>
      </c>
      <c r="I2" s="12">
        <f>((G2*0.4)+(H2*0.6))/100</f>
        <v>0.85008989243379962</v>
      </c>
      <c r="J2" s="11">
        <v>1.2703782885664281</v>
      </c>
      <c r="K2" s="11">
        <v>1.1869051737092216</v>
      </c>
      <c r="L2" s="13">
        <v>1</v>
      </c>
      <c r="M2" s="9">
        <v>27</v>
      </c>
      <c r="N2" s="14">
        <v>50811</v>
      </c>
      <c r="O2" s="15">
        <v>5.31381000177127E-2</v>
      </c>
      <c r="P2" s="16">
        <v>0.38091861222038587</v>
      </c>
      <c r="Q2" s="9">
        <v>496</v>
      </c>
      <c r="R2" s="9">
        <v>433</v>
      </c>
      <c r="S2" s="9">
        <v>127</v>
      </c>
      <c r="T2" s="17">
        <v>0.69276337800869892</v>
      </c>
      <c r="U2" s="18">
        <f>T2/10</f>
        <v>6.9276337800869892E-2</v>
      </c>
      <c r="V2" s="19">
        <f t="shared" ref="V2:V33" si="0">(I2*0.5)+(L2*0.3)+(P2*0.15)+(U2*0.05)</f>
        <v>0.78564655494000113</v>
      </c>
      <c r="W2" s="20">
        <v>1</v>
      </c>
      <c r="Y2" s="27"/>
    </row>
    <row r="3" spans="1:25" x14ac:dyDescent="0.25">
      <c r="A3" s="9">
        <v>18001</v>
      </c>
      <c r="B3" s="10" t="s">
        <v>24</v>
      </c>
      <c r="C3" s="10">
        <v>0.11729648419402994</v>
      </c>
      <c r="D3" s="9">
        <v>30457</v>
      </c>
      <c r="E3" s="9">
        <v>10707</v>
      </c>
      <c r="F3" s="9">
        <v>127245</v>
      </c>
      <c r="G3" s="11">
        <f t="shared" ref="G3:G33" si="1">D3*100/F3</f>
        <v>23.935714566387677</v>
      </c>
      <c r="H3" s="11">
        <f t="shared" ref="H3:H33" si="2">E3*100/F3</f>
        <v>8.4144760108452203</v>
      </c>
      <c r="I3" s="12">
        <f t="shared" ref="I3:I33" si="3">((G3*0.4)+(H3*0.6))/100</f>
        <v>0.14622971433062204</v>
      </c>
      <c r="J3" s="11">
        <v>0.84387697892041547</v>
      </c>
      <c r="K3" s="11">
        <v>1.0910250514755206</v>
      </c>
      <c r="L3" s="13">
        <f t="shared" ref="L3:L33" si="4">J3*K3</f>
        <v>0.92069092436565314</v>
      </c>
      <c r="M3" s="9">
        <v>120</v>
      </c>
      <c r="N3" s="14">
        <v>174839</v>
      </c>
      <c r="O3" s="15">
        <v>6.8634572378016345E-2</v>
      </c>
      <c r="P3" s="16">
        <v>0.57808078601731883</v>
      </c>
      <c r="Q3" s="9">
        <v>949</v>
      </c>
      <c r="R3" s="9">
        <v>1367</v>
      </c>
      <c r="S3" s="9">
        <v>1189</v>
      </c>
      <c r="T3" s="17">
        <v>0.66823382273596466</v>
      </c>
      <c r="U3" s="18">
        <f t="shared" ref="U3:U33" si="5">T3/10</f>
        <v>6.6823382273596466E-2</v>
      </c>
      <c r="V3" s="19">
        <f t="shared" si="0"/>
        <v>0.43937542149128456</v>
      </c>
      <c r="W3" s="21">
        <v>0.5</v>
      </c>
      <c r="Y3" s="27"/>
    </row>
    <row r="4" spans="1:25" x14ac:dyDescent="0.25">
      <c r="A4" s="9">
        <v>8001</v>
      </c>
      <c r="B4" s="10" t="s">
        <v>25</v>
      </c>
      <c r="C4" s="10">
        <v>4.7105734255814205E-4</v>
      </c>
      <c r="D4" s="9">
        <v>313236</v>
      </c>
      <c r="E4" s="9">
        <v>130751</v>
      </c>
      <c r="F4" s="9">
        <v>981149</v>
      </c>
      <c r="G4" s="11">
        <f t="shared" si="1"/>
        <v>31.925426209474811</v>
      </c>
      <c r="H4" s="11">
        <f t="shared" si="2"/>
        <v>13.326314351846662</v>
      </c>
      <c r="I4" s="12">
        <f t="shared" si="3"/>
        <v>0.20765959094897923</v>
      </c>
      <c r="J4" s="11">
        <v>1.6609141524934457</v>
      </c>
      <c r="K4" s="11">
        <v>0.998399752052197</v>
      </c>
      <c r="L4" s="13">
        <v>1</v>
      </c>
      <c r="M4" s="9">
        <v>1172</v>
      </c>
      <c r="N4" s="14">
        <v>1297082</v>
      </c>
      <c r="O4" s="15">
        <v>9.0356662107715618E-2</v>
      </c>
      <c r="P4" s="16">
        <v>0.85445171295746936</v>
      </c>
      <c r="Q4" s="9">
        <v>66931</v>
      </c>
      <c r="R4" s="9">
        <v>118358</v>
      </c>
      <c r="S4" s="9">
        <v>46423</v>
      </c>
      <c r="T4" s="17">
        <v>5.9546993430895911</v>
      </c>
      <c r="U4" s="18">
        <f t="shared" si="5"/>
        <v>0.59546993430895911</v>
      </c>
      <c r="V4" s="19">
        <f t="shared" si="0"/>
        <v>0.56177104913355791</v>
      </c>
      <c r="W4" s="22">
        <v>0.75</v>
      </c>
      <c r="Y4" s="27"/>
    </row>
    <row r="5" spans="1:25" x14ac:dyDescent="0.25">
      <c r="A5" s="9">
        <v>41001</v>
      </c>
      <c r="B5" s="10" t="s">
        <v>26</v>
      </c>
      <c r="C5" s="10">
        <v>6.5884594447468706E-2</v>
      </c>
      <c r="D5" s="9">
        <v>74573</v>
      </c>
      <c r="E5" s="9">
        <v>36980</v>
      </c>
      <c r="F5" s="9">
        <v>271640</v>
      </c>
      <c r="G5" s="11">
        <f t="shared" si="1"/>
        <v>27.452878810189958</v>
      </c>
      <c r="H5" s="11">
        <f t="shared" si="2"/>
        <v>13.613606243557649</v>
      </c>
      <c r="I5" s="12">
        <f t="shared" si="3"/>
        <v>0.19149315270210571</v>
      </c>
      <c r="J5" s="11">
        <v>0.95026924295216975</v>
      </c>
      <c r="K5" s="11">
        <v>1.0010733560143785</v>
      </c>
      <c r="L5" s="13">
        <v>1</v>
      </c>
      <c r="M5" s="9">
        <v>374</v>
      </c>
      <c r="N5" s="14">
        <v>367400</v>
      </c>
      <c r="O5" s="15">
        <v>0.10179640718562875</v>
      </c>
      <c r="P5" s="16">
        <v>1</v>
      </c>
      <c r="Q5" s="9">
        <v>4688</v>
      </c>
      <c r="R5" s="9">
        <v>6874</v>
      </c>
      <c r="S5" s="9">
        <v>4942</v>
      </c>
      <c r="T5" s="17">
        <v>1.4973688985665032</v>
      </c>
      <c r="U5" s="18">
        <f t="shared" si="5"/>
        <v>0.14973688985665032</v>
      </c>
      <c r="V5" s="19">
        <f t="shared" si="0"/>
        <v>0.55323342084388538</v>
      </c>
      <c r="W5" s="22">
        <v>0.75</v>
      </c>
      <c r="Y5" s="27"/>
    </row>
    <row r="6" spans="1:25" x14ac:dyDescent="0.25">
      <c r="A6" s="9">
        <v>47001</v>
      </c>
      <c r="B6" s="10" t="s">
        <v>27</v>
      </c>
      <c r="C6" s="10">
        <v>0.10252861627228833</v>
      </c>
      <c r="D6" s="9">
        <v>88135</v>
      </c>
      <c r="E6" s="9">
        <v>32633</v>
      </c>
      <c r="F6" s="9">
        <v>401337</v>
      </c>
      <c r="G6" s="11">
        <f t="shared" si="1"/>
        <v>21.960347538353055</v>
      </c>
      <c r="H6" s="11">
        <f t="shared" si="2"/>
        <v>8.1310718922003211</v>
      </c>
      <c r="I6" s="12">
        <f t="shared" si="3"/>
        <v>0.13662782150661415</v>
      </c>
      <c r="J6" s="11">
        <v>0.92498173795627436</v>
      </c>
      <c r="K6" s="11">
        <v>1.0592354771276329</v>
      </c>
      <c r="L6" s="13">
        <v>1</v>
      </c>
      <c r="M6" s="9">
        <v>293</v>
      </c>
      <c r="N6" s="14">
        <v>546979</v>
      </c>
      <c r="O6" s="15">
        <v>5.3566955952605126E-2</v>
      </c>
      <c r="P6" s="16">
        <v>0.38637496166580571</v>
      </c>
      <c r="Q6" s="9">
        <v>21933</v>
      </c>
      <c r="R6" s="9">
        <v>29444</v>
      </c>
      <c r="S6" s="9">
        <v>11309</v>
      </c>
      <c r="T6" s="17">
        <v>3.8201344719510866</v>
      </c>
      <c r="U6" s="18">
        <f t="shared" si="5"/>
        <v>0.38201344719510866</v>
      </c>
      <c r="V6" s="19">
        <f t="shared" si="0"/>
        <v>0.44537082736293332</v>
      </c>
      <c r="W6" s="21">
        <v>0.5</v>
      </c>
      <c r="Y6" s="27"/>
    </row>
    <row r="7" spans="1:25" x14ac:dyDescent="0.25">
      <c r="A7" s="9">
        <v>44001</v>
      </c>
      <c r="B7" s="10" t="s">
        <v>28</v>
      </c>
      <c r="C7" s="10">
        <v>0.26784217792525494</v>
      </c>
      <c r="D7" s="9">
        <v>25761</v>
      </c>
      <c r="E7" s="9">
        <v>11328</v>
      </c>
      <c r="F7" s="9">
        <v>134773</v>
      </c>
      <c r="G7" s="11">
        <f t="shared" si="1"/>
        <v>19.114362669080602</v>
      </c>
      <c r="H7" s="11">
        <f t="shared" si="2"/>
        <v>8.4052443738731046</v>
      </c>
      <c r="I7" s="12">
        <f t="shared" si="3"/>
        <v>0.12688891691956106</v>
      </c>
      <c r="J7" s="11">
        <v>0.51667771979505595</v>
      </c>
      <c r="K7" s="11">
        <v>1.1927560478205301</v>
      </c>
      <c r="L7" s="13">
        <f t="shared" si="4"/>
        <v>0.61627047505967425</v>
      </c>
      <c r="M7" s="9">
        <v>109</v>
      </c>
      <c r="N7" s="14">
        <v>206435</v>
      </c>
      <c r="O7" s="15">
        <v>5.2801123840434033E-2</v>
      </c>
      <c r="P7" s="16">
        <v>0.3766312522273958</v>
      </c>
      <c r="Q7" s="9">
        <v>2185</v>
      </c>
      <c r="R7" s="9">
        <v>8668</v>
      </c>
      <c r="S7" s="9">
        <v>3609</v>
      </c>
      <c r="T7" s="17">
        <v>2.3351983271570553</v>
      </c>
      <c r="U7" s="18">
        <f t="shared" si="5"/>
        <v>0.23351983271570553</v>
      </c>
      <c r="V7" s="19">
        <f t="shared" si="0"/>
        <v>0.31649628044757744</v>
      </c>
      <c r="W7" s="21">
        <v>0.5</v>
      </c>
      <c r="Y7" s="27"/>
    </row>
    <row r="8" spans="1:25" x14ac:dyDescent="0.25">
      <c r="A8" s="9">
        <v>54001</v>
      </c>
      <c r="B8" s="10" t="s">
        <v>29</v>
      </c>
      <c r="C8" s="10">
        <v>3.6167439404689229E-2</v>
      </c>
      <c r="D8" s="9">
        <v>167384</v>
      </c>
      <c r="E8" s="9">
        <v>61204</v>
      </c>
      <c r="F8" s="9">
        <v>591421</v>
      </c>
      <c r="G8" s="11">
        <f t="shared" si="1"/>
        <v>28.302004832429013</v>
      </c>
      <c r="H8" s="11">
        <f t="shared" si="2"/>
        <v>10.348634897982993</v>
      </c>
      <c r="I8" s="12">
        <f t="shared" si="3"/>
        <v>0.17529982871761401</v>
      </c>
      <c r="J8" s="11">
        <v>0.75673712561720796</v>
      </c>
      <c r="K8" s="11">
        <v>1.025444826255536</v>
      </c>
      <c r="L8" s="13">
        <f t="shared" si="4"/>
        <v>0.77599217029965151</v>
      </c>
      <c r="M8" s="9">
        <v>425</v>
      </c>
      <c r="N8" s="14">
        <v>787891</v>
      </c>
      <c r="O8" s="15">
        <v>5.39414715994979E-2</v>
      </c>
      <c r="P8" s="16">
        <v>0.39113993767747507</v>
      </c>
      <c r="Q8" s="9">
        <v>7487</v>
      </c>
      <c r="R8" s="9">
        <v>10568</v>
      </c>
      <c r="S8" s="9">
        <v>8496</v>
      </c>
      <c r="T8" s="17">
        <v>1.1232941274025638</v>
      </c>
      <c r="U8" s="18">
        <f t="shared" si="5"/>
        <v>0.11232941274025639</v>
      </c>
      <c r="V8" s="19">
        <f t="shared" si="0"/>
        <v>0.38473502673733651</v>
      </c>
      <c r="W8" s="21">
        <v>0.5</v>
      </c>
      <c r="Y8" s="27"/>
    </row>
    <row r="9" spans="1:25" x14ac:dyDescent="0.25">
      <c r="A9" s="9">
        <v>23001</v>
      </c>
      <c r="B9" s="10" t="s">
        <v>30</v>
      </c>
      <c r="C9" s="10">
        <v>0.21908399043877241</v>
      </c>
      <c r="D9" s="9">
        <v>89139</v>
      </c>
      <c r="E9" s="9">
        <v>34533</v>
      </c>
      <c r="F9" s="9">
        <v>377680</v>
      </c>
      <c r="G9" s="11">
        <f t="shared" si="1"/>
        <v>23.601726329167548</v>
      </c>
      <c r="H9" s="11">
        <f t="shared" si="2"/>
        <v>9.1434547765303957</v>
      </c>
      <c r="I9" s="12">
        <f t="shared" si="3"/>
        <v>0.14926763397585258</v>
      </c>
      <c r="J9" s="11">
        <v>0.97943951053031453</v>
      </c>
      <c r="K9" s="11">
        <v>1.0249671843026491</v>
      </c>
      <c r="L9" s="13">
        <v>1</v>
      </c>
      <c r="M9" s="9">
        <v>495</v>
      </c>
      <c r="N9" s="14">
        <v>509558</v>
      </c>
      <c r="O9" s="15">
        <v>9.7143014141667872E-2</v>
      </c>
      <c r="P9" s="16">
        <v>0.94079471335495113</v>
      </c>
      <c r="Q9" s="9">
        <v>33206</v>
      </c>
      <c r="R9" s="9">
        <v>35464</v>
      </c>
      <c r="S9" s="9">
        <v>21280</v>
      </c>
      <c r="T9" s="17">
        <v>5.8841845939683672</v>
      </c>
      <c r="U9" s="18">
        <f t="shared" si="5"/>
        <v>0.58841845939683668</v>
      </c>
      <c r="V9" s="19">
        <f t="shared" si="0"/>
        <v>0.54517394696101085</v>
      </c>
      <c r="W9" s="22">
        <v>0.75</v>
      </c>
      <c r="Y9" s="27"/>
    </row>
    <row r="10" spans="1:25" x14ac:dyDescent="0.25">
      <c r="A10" s="9">
        <v>70001</v>
      </c>
      <c r="B10" s="10" t="s">
        <v>31</v>
      </c>
      <c r="C10" s="10">
        <v>0.11838812059235998</v>
      </c>
      <c r="D10" s="9">
        <v>58911</v>
      </c>
      <c r="E10" s="9">
        <v>26462</v>
      </c>
      <c r="F10" s="9">
        <v>219328</v>
      </c>
      <c r="G10" s="11">
        <f t="shared" si="1"/>
        <v>26.859771666180333</v>
      </c>
      <c r="H10" s="11">
        <f t="shared" si="2"/>
        <v>12.065035016049022</v>
      </c>
      <c r="I10" s="12">
        <f t="shared" si="3"/>
        <v>0.17982929676101547</v>
      </c>
      <c r="J10" s="11">
        <v>0.70468498880036856</v>
      </c>
      <c r="K10" s="11">
        <v>1.0392748069699411</v>
      </c>
      <c r="L10" s="13">
        <f t="shared" si="4"/>
        <v>0.73236135571011818</v>
      </c>
      <c r="M10" s="9">
        <v>283</v>
      </c>
      <c r="N10" s="14">
        <v>298062</v>
      </c>
      <c r="O10" s="15">
        <v>9.4946688943910992E-2</v>
      </c>
      <c r="P10" s="16">
        <v>0.91285078906776973</v>
      </c>
      <c r="Q10" s="9">
        <v>13086</v>
      </c>
      <c r="R10" s="9">
        <v>23219</v>
      </c>
      <c r="S10" s="9">
        <v>14768</v>
      </c>
      <c r="T10" s="17">
        <v>5.7116751995669803</v>
      </c>
      <c r="U10" s="18">
        <f t="shared" si="5"/>
        <v>0.57116751995669801</v>
      </c>
      <c r="V10" s="19">
        <f t="shared" si="0"/>
        <v>0.47510904945154359</v>
      </c>
      <c r="W10" s="21">
        <v>0.5</v>
      </c>
      <c r="Y10" s="27"/>
    </row>
    <row r="11" spans="1:25" x14ac:dyDescent="0.25">
      <c r="A11" s="9">
        <v>68001</v>
      </c>
      <c r="B11" s="10" t="s">
        <v>32</v>
      </c>
      <c r="C11" s="10">
        <v>1.6414632677214706E-2</v>
      </c>
      <c r="D11" s="9">
        <v>168472</v>
      </c>
      <c r="E11" s="9">
        <v>77469</v>
      </c>
      <c r="F11" s="9">
        <v>488581</v>
      </c>
      <c r="G11" s="11">
        <f t="shared" si="1"/>
        <v>34.481897576860334</v>
      </c>
      <c r="H11" s="11">
        <f t="shared" si="2"/>
        <v>15.855917442553025</v>
      </c>
      <c r="I11" s="12">
        <f t="shared" si="3"/>
        <v>0.23306309496275951</v>
      </c>
      <c r="J11" s="11">
        <v>0.77848241131997131</v>
      </c>
      <c r="K11" s="11">
        <v>0.94233114673059659</v>
      </c>
      <c r="L11" s="13">
        <f t="shared" si="4"/>
        <v>0.73358822336874852</v>
      </c>
      <c r="M11" s="9">
        <v>340</v>
      </c>
      <c r="N11" s="14">
        <v>614269</v>
      </c>
      <c r="O11" s="15">
        <v>5.5350343253525738E-2</v>
      </c>
      <c r="P11" s="16">
        <v>0.40906506227683687</v>
      </c>
      <c r="Q11" s="9">
        <v>20992</v>
      </c>
      <c r="R11" s="9">
        <v>35272</v>
      </c>
      <c r="S11" s="9">
        <v>23535</v>
      </c>
      <c r="T11" s="17">
        <v>4.3302961189099021</v>
      </c>
      <c r="U11" s="18">
        <f t="shared" si="5"/>
        <v>0.43302961189099021</v>
      </c>
      <c r="V11" s="19">
        <f t="shared" si="0"/>
        <v>0.41961925442807935</v>
      </c>
      <c r="W11" s="21">
        <v>0.5</v>
      </c>
      <c r="Y11" s="27"/>
    </row>
    <row r="12" spans="1:25" x14ac:dyDescent="0.25">
      <c r="A12" s="9">
        <v>52001</v>
      </c>
      <c r="B12" s="10" t="s">
        <v>33</v>
      </c>
      <c r="C12" s="10">
        <v>0.22222448652077226</v>
      </c>
      <c r="D12" s="9">
        <v>79903</v>
      </c>
      <c r="E12" s="9">
        <v>34950</v>
      </c>
      <c r="F12" s="9">
        <v>315755</v>
      </c>
      <c r="G12" s="11">
        <f t="shared" si="1"/>
        <v>25.305379170559451</v>
      </c>
      <c r="H12" s="11">
        <f t="shared" si="2"/>
        <v>11.068708333993127</v>
      </c>
      <c r="I12" s="12">
        <f t="shared" si="3"/>
        <v>0.16763376668619656</v>
      </c>
      <c r="J12" s="11">
        <v>0.83256826568534226</v>
      </c>
      <c r="K12" s="11">
        <v>0.92194398862434013</v>
      </c>
      <c r="L12" s="13">
        <f t="shared" si="4"/>
        <v>0.76758130766799382</v>
      </c>
      <c r="M12" s="9">
        <v>257</v>
      </c>
      <c r="N12" s="14">
        <v>392567</v>
      </c>
      <c r="O12" s="15">
        <v>6.546653182768801E-2</v>
      </c>
      <c r="P12" s="16">
        <v>0.53777369243777551</v>
      </c>
      <c r="Q12" s="9">
        <v>2817</v>
      </c>
      <c r="R12" s="9">
        <v>3799</v>
      </c>
      <c r="S12" s="9">
        <v>2340</v>
      </c>
      <c r="T12" s="17">
        <v>0.76046466802694401</v>
      </c>
      <c r="U12" s="18">
        <f t="shared" si="5"/>
        <v>7.6046466802694404E-2</v>
      </c>
      <c r="V12" s="19">
        <f t="shared" si="0"/>
        <v>0.39855965284929745</v>
      </c>
      <c r="W12" s="21">
        <v>0.5</v>
      </c>
      <c r="Y12" s="27"/>
    </row>
    <row r="13" spans="1:25" x14ac:dyDescent="0.25">
      <c r="A13" s="9">
        <v>11001</v>
      </c>
      <c r="B13" s="10" t="s">
        <v>34</v>
      </c>
      <c r="C13" s="10">
        <v>3.7664502173619737E-3</v>
      </c>
      <c r="D13" s="9">
        <v>1849935</v>
      </c>
      <c r="E13" s="9">
        <v>737509</v>
      </c>
      <c r="F13" s="9">
        <v>6274000</v>
      </c>
      <c r="G13" s="11">
        <f t="shared" si="1"/>
        <v>29.485734778450748</v>
      </c>
      <c r="H13" s="11">
        <f t="shared" si="2"/>
        <v>11.755004781638508</v>
      </c>
      <c r="I13" s="12">
        <f t="shared" si="3"/>
        <v>0.18847296780363404</v>
      </c>
      <c r="J13" s="11">
        <v>0.71435986173567434</v>
      </c>
      <c r="K13" s="11">
        <v>0.96525484194095224</v>
      </c>
      <c r="L13" s="13">
        <f t="shared" si="4"/>
        <v>0.68953931542862879</v>
      </c>
      <c r="M13" s="9">
        <v>3084</v>
      </c>
      <c r="N13" s="14">
        <v>7834167</v>
      </c>
      <c r="O13" s="15">
        <v>3.936602321599731E-2</v>
      </c>
      <c r="P13" s="16">
        <v>0.20569598498038139</v>
      </c>
      <c r="Q13" s="9">
        <v>167893</v>
      </c>
      <c r="R13" s="9">
        <v>283110</v>
      </c>
      <c r="S13" s="9">
        <v>202713</v>
      </c>
      <c r="T13" s="17">
        <v>2.7814741928954714</v>
      </c>
      <c r="U13" s="18">
        <f t="shared" si="5"/>
        <v>0.27814741928954712</v>
      </c>
      <c r="V13" s="19">
        <f t="shared" si="0"/>
        <v>0.34586004724194025</v>
      </c>
      <c r="W13" s="21">
        <v>0.5</v>
      </c>
      <c r="Y13" s="27"/>
    </row>
    <row r="14" spans="1:25" x14ac:dyDescent="0.25">
      <c r="A14" s="9">
        <v>5001</v>
      </c>
      <c r="B14" s="23" t="s">
        <v>35</v>
      </c>
      <c r="C14" s="23">
        <v>1.6616923543264859E-2</v>
      </c>
      <c r="D14" s="9">
        <v>692427</v>
      </c>
      <c r="E14" s="9">
        <v>292720</v>
      </c>
      <c r="F14" s="9">
        <v>2080262</v>
      </c>
      <c r="G14" s="11">
        <f t="shared" si="1"/>
        <v>33.285566914167539</v>
      </c>
      <c r="H14" s="11">
        <f t="shared" si="2"/>
        <v>14.071304479916472</v>
      </c>
      <c r="I14" s="12">
        <f t="shared" si="3"/>
        <v>0.21757009453616899</v>
      </c>
      <c r="J14" s="11">
        <v>0.894644890858594</v>
      </c>
      <c r="K14" s="11">
        <v>0.94251556601927899</v>
      </c>
      <c r="L14" s="13">
        <f t="shared" si="4"/>
        <v>0.84321673569384381</v>
      </c>
      <c r="M14" s="9">
        <v>1320</v>
      </c>
      <c r="N14" s="24">
        <v>2573220</v>
      </c>
      <c r="O14" s="15">
        <v>5.1297596008114343E-2</v>
      </c>
      <c r="P14" s="16">
        <v>0.35750181367570905</v>
      </c>
      <c r="Q14" s="9">
        <v>123692</v>
      </c>
      <c r="R14" s="9">
        <v>214697</v>
      </c>
      <c r="S14" s="9">
        <v>113196</v>
      </c>
      <c r="T14" s="17">
        <v>5.8498042659909899</v>
      </c>
      <c r="U14" s="18">
        <f t="shared" si="5"/>
        <v>0.58498042659909899</v>
      </c>
      <c r="V14" s="19">
        <f t="shared" si="0"/>
        <v>0.44462436135754896</v>
      </c>
      <c r="W14" s="21">
        <v>0.5</v>
      </c>
      <c r="Y14" s="27"/>
    </row>
    <row r="15" spans="1:25" x14ac:dyDescent="0.25">
      <c r="A15" s="9">
        <v>20001</v>
      </c>
      <c r="B15" s="10" t="s">
        <v>36</v>
      </c>
      <c r="C15" s="10">
        <v>0.1219754692777882</v>
      </c>
      <c r="D15" s="9">
        <v>83164</v>
      </c>
      <c r="E15" s="9">
        <v>40455</v>
      </c>
      <c r="F15" s="9">
        <v>384393</v>
      </c>
      <c r="G15" s="11">
        <f t="shared" si="1"/>
        <v>21.635149443408178</v>
      </c>
      <c r="H15" s="11">
        <f t="shared" si="2"/>
        <v>10.524385199522364</v>
      </c>
      <c r="I15" s="12">
        <f t="shared" si="3"/>
        <v>0.14968690897076689</v>
      </c>
      <c r="J15" s="11">
        <v>0.7036591189614162</v>
      </c>
      <c r="K15" s="11">
        <v>1.1081636639765997</v>
      </c>
      <c r="L15" s="13">
        <f t="shared" si="4"/>
        <v>0.77976946745882902</v>
      </c>
      <c r="M15" s="9">
        <v>519</v>
      </c>
      <c r="N15" s="14">
        <v>544134</v>
      </c>
      <c r="O15" s="15">
        <v>9.5380917200542509E-2</v>
      </c>
      <c r="P15" s="16">
        <v>0.91837549075541525</v>
      </c>
      <c r="Q15" s="9">
        <v>12248</v>
      </c>
      <c r="R15" s="9">
        <v>27334</v>
      </c>
      <c r="S15" s="9">
        <v>19804</v>
      </c>
      <c r="T15" s="17">
        <v>3.6379519260574291</v>
      </c>
      <c r="U15" s="18">
        <f t="shared" si="5"/>
        <v>0.36379519260574289</v>
      </c>
      <c r="V15" s="19">
        <f t="shared" si="0"/>
        <v>0.46472037796663157</v>
      </c>
      <c r="W15" s="21">
        <v>0.5</v>
      </c>
      <c r="Y15" s="27"/>
    </row>
    <row r="16" spans="1:25" x14ac:dyDescent="0.25">
      <c r="A16" s="9">
        <v>73001</v>
      </c>
      <c r="B16" s="10" t="s">
        <v>37</v>
      </c>
      <c r="C16" s="10">
        <v>7.1821036106750391E-2</v>
      </c>
      <c r="D16" s="9">
        <v>136070</v>
      </c>
      <c r="E16" s="9">
        <v>68577</v>
      </c>
      <c r="F16" s="9">
        <v>431334</v>
      </c>
      <c r="G16" s="11">
        <f t="shared" si="1"/>
        <v>31.54631909378811</v>
      </c>
      <c r="H16" s="11">
        <f t="shared" si="2"/>
        <v>15.898816230577696</v>
      </c>
      <c r="I16" s="12">
        <f t="shared" si="3"/>
        <v>0.2215781737586186</v>
      </c>
      <c r="J16" s="11">
        <v>0.7911354130708661</v>
      </c>
      <c r="K16" s="11">
        <v>0.92347433535150114</v>
      </c>
      <c r="L16" s="13">
        <f t="shared" si="4"/>
        <v>0.73059324975865336</v>
      </c>
      <c r="M16" s="9">
        <v>363</v>
      </c>
      <c r="N16" s="14">
        <v>542724</v>
      </c>
      <c r="O16" s="15">
        <v>6.6884825436133291E-2</v>
      </c>
      <c r="P16" s="16">
        <v>0.55581869290121566</v>
      </c>
      <c r="Q16" s="9">
        <v>6308</v>
      </c>
      <c r="R16" s="9">
        <v>9480</v>
      </c>
      <c r="S16" s="9">
        <v>7480</v>
      </c>
      <c r="T16" s="17">
        <v>1.4290873445803023</v>
      </c>
      <c r="U16" s="18">
        <f t="shared" si="5"/>
        <v>0.14290873445803023</v>
      </c>
      <c r="V16" s="19">
        <f t="shared" si="0"/>
        <v>0.42048530246498911</v>
      </c>
      <c r="W16" s="21">
        <v>0.5</v>
      </c>
      <c r="Y16" s="27"/>
    </row>
    <row r="17" spans="1:25" x14ac:dyDescent="0.25">
      <c r="A17" s="9">
        <v>63001</v>
      </c>
      <c r="B17" s="10" t="s">
        <v>38</v>
      </c>
      <c r="C17" s="10">
        <v>2.4891153882313277E-2</v>
      </c>
      <c r="D17" s="9">
        <v>84201</v>
      </c>
      <c r="E17" s="9">
        <v>40654</v>
      </c>
      <c r="F17" s="9">
        <v>251755</v>
      </c>
      <c r="G17" s="11">
        <f t="shared" si="1"/>
        <v>33.445611805128003</v>
      </c>
      <c r="H17" s="11">
        <f t="shared" si="2"/>
        <v>16.148239359694941</v>
      </c>
      <c r="I17" s="12">
        <f t="shared" si="3"/>
        <v>0.23067188337868166</v>
      </c>
      <c r="J17" s="11">
        <v>0.8728064994553163</v>
      </c>
      <c r="K17" s="11">
        <v>0.85943769157911654</v>
      </c>
      <c r="L17" s="13">
        <f t="shared" si="4"/>
        <v>0.75012280308712642</v>
      </c>
      <c r="M17" s="9">
        <v>203</v>
      </c>
      <c r="N17" s="14">
        <v>308463</v>
      </c>
      <c r="O17" s="15">
        <v>6.581016199673867E-2</v>
      </c>
      <c r="P17" s="16">
        <v>0.54214571140680157</v>
      </c>
      <c r="Q17" s="9">
        <v>4677</v>
      </c>
      <c r="R17" s="9">
        <v>6256</v>
      </c>
      <c r="S17" s="9">
        <v>3502</v>
      </c>
      <c r="T17" s="17">
        <v>1.559884545850448</v>
      </c>
      <c r="U17" s="18">
        <f t="shared" si="5"/>
        <v>0.15598845458504479</v>
      </c>
      <c r="V17" s="19">
        <f t="shared" si="0"/>
        <v>0.42949406205575119</v>
      </c>
      <c r="W17" s="21">
        <v>0.5</v>
      </c>
      <c r="Y17" s="27"/>
    </row>
    <row r="18" spans="1:25" x14ac:dyDescent="0.25">
      <c r="A18" s="9">
        <v>99001</v>
      </c>
      <c r="B18" s="10" t="s">
        <v>39</v>
      </c>
      <c r="C18" s="10">
        <v>0.22679560695888815</v>
      </c>
      <c r="D18" s="9">
        <v>3480</v>
      </c>
      <c r="E18" s="9">
        <v>860</v>
      </c>
      <c r="F18" s="9">
        <v>14235</v>
      </c>
      <c r="G18" s="11">
        <f t="shared" si="1"/>
        <v>24.446786090621707</v>
      </c>
      <c r="H18" s="11">
        <f t="shared" si="2"/>
        <v>6.0414471373375482</v>
      </c>
      <c r="I18" s="12">
        <f t="shared" si="3"/>
        <v>0.13403582718651214</v>
      </c>
      <c r="J18" s="11">
        <v>0.33789015754128593</v>
      </c>
      <c r="K18" s="11">
        <v>1.1701650914406714</v>
      </c>
      <c r="L18" s="13">
        <f t="shared" si="4"/>
        <v>0.3953872670962017</v>
      </c>
      <c r="M18" s="9">
        <v>13</v>
      </c>
      <c r="N18" s="14">
        <v>20578</v>
      </c>
      <c r="O18" s="15">
        <v>6.3174263776849066E-2</v>
      </c>
      <c r="P18" s="16">
        <v>0.50860908378875203</v>
      </c>
      <c r="Q18" s="9">
        <v>0</v>
      </c>
      <c r="R18" s="9">
        <v>6</v>
      </c>
      <c r="S18" s="9">
        <v>15</v>
      </c>
      <c r="T18" s="17">
        <v>3.4016911264457189E-2</v>
      </c>
      <c r="U18" s="18">
        <f t="shared" si="5"/>
        <v>3.401691126445719E-3</v>
      </c>
      <c r="V18" s="19">
        <f t="shared" si="0"/>
        <v>0.26209554084675168</v>
      </c>
      <c r="W18" s="21">
        <v>0.5</v>
      </c>
      <c r="Y18" s="27"/>
    </row>
    <row r="19" spans="1:25" x14ac:dyDescent="0.25">
      <c r="A19" s="9">
        <v>85001</v>
      </c>
      <c r="B19" s="10" t="s">
        <v>40</v>
      </c>
      <c r="C19" s="10">
        <v>0.14038080901006383</v>
      </c>
      <c r="D19" s="9">
        <v>34864</v>
      </c>
      <c r="E19" s="9">
        <v>15312</v>
      </c>
      <c r="F19" s="9">
        <v>131712</v>
      </c>
      <c r="G19" s="11">
        <f t="shared" si="1"/>
        <v>26.469873663751216</v>
      </c>
      <c r="H19" s="11">
        <f t="shared" si="2"/>
        <v>11.625364431486881</v>
      </c>
      <c r="I19" s="12">
        <f t="shared" si="3"/>
        <v>0.17563168124392614</v>
      </c>
      <c r="J19" s="11">
        <v>0.54027283778308044</v>
      </c>
      <c r="K19" s="11">
        <v>1.1020395282397064</v>
      </c>
      <c r="L19" s="13">
        <f t="shared" si="4"/>
        <v>0.5954020232711934</v>
      </c>
      <c r="M19" s="9">
        <v>140</v>
      </c>
      <c r="N19" s="14">
        <v>179355</v>
      </c>
      <c r="O19" s="15">
        <v>7.8057483761255611E-2</v>
      </c>
      <c r="P19" s="16">
        <v>0.69796882560589235</v>
      </c>
      <c r="Q19" s="9">
        <v>1680</v>
      </c>
      <c r="R19" s="9">
        <v>2267</v>
      </c>
      <c r="S19" s="9">
        <v>2017</v>
      </c>
      <c r="T19" s="17">
        <v>1.1084162694098296</v>
      </c>
      <c r="U19" s="18">
        <f t="shared" si="5"/>
        <v>0.11084162694098296</v>
      </c>
      <c r="V19" s="19">
        <f t="shared" si="0"/>
        <v>0.37667385279125409</v>
      </c>
      <c r="W19" s="21">
        <v>0.5</v>
      </c>
      <c r="Y19" s="27"/>
    </row>
    <row r="20" spans="1:25" x14ac:dyDescent="0.25">
      <c r="A20" s="9">
        <v>86001</v>
      </c>
      <c r="B20" s="10" t="s">
        <v>41</v>
      </c>
      <c r="C20" s="10">
        <v>0.30777340808300563</v>
      </c>
      <c r="D20" s="9">
        <v>10823</v>
      </c>
      <c r="E20" s="9">
        <v>2650</v>
      </c>
      <c r="F20" s="9">
        <v>44698</v>
      </c>
      <c r="G20" s="11">
        <f t="shared" si="1"/>
        <v>24.213611347263861</v>
      </c>
      <c r="H20" s="11">
        <f t="shared" si="2"/>
        <v>5.928676898295226</v>
      </c>
      <c r="I20" s="12">
        <f t="shared" si="3"/>
        <v>0.13242650677882678</v>
      </c>
      <c r="J20" s="11">
        <v>0.56718197815622229</v>
      </c>
      <c r="K20" s="11">
        <v>1.0703018495522323</v>
      </c>
      <c r="L20" s="13">
        <f t="shared" si="4"/>
        <v>0.60705592025329858</v>
      </c>
      <c r="M20" s="9">
        <v>21</v>
      </c>
      <c r="N20" s="14">
        <v>59755</v>
      </c>
      <c r="O20" s="15">
        <v>3.51435026357627E-2</v>
      </c>
      <c r="P20" s="16">
        <v>0.15197270414945108</v>
      </c>
      <c r="Q20" s="9">
        <v>26</v>
      </c>
      <c r="R20" s="9">
        <v>94</v>
      </c>
      <c r="S20" s="9">
        <v>72</v>
      </c>
      <c r="T20" s="17">
        <v>0.10710400803280061</v>
      </c>
      <c r="U20" s="18">
        <f t="shared" si="5"/>
        <v>1.0710400803280061E-2</v>
      </c>
      <c r="V20" s="19">
        <f t="shared" si="0"/>
        <v>0.27166145512798462</v>
      </c>
      <c r="W20" s="21">
        <v>0.5</v>
      </c>
      <c r="Y20" s="27"/>
    </row>
    <row r="21" spans="1:25" x14ac:dyDescent="0.25">
      <c r="A21" s="9">
        <v>66001</v>
      </c>
      <c r="B21" s="10" t="s">
        <v>42</v>
      </c>
      <c r="C21" s="10">
        <v>0.15917745937525349</v>
      </c>
      <c r="D21" s="9">
        <v>153214</v>
      </c>
      <c r="E21" s="9">
        <v>48012</v>
      </c>
      <c r="F21" s="9">
        <v>387360</v>
      </c>
      <c r="G21" s="11">
        <f t="shared" si="1"/>
        <v>39.553387030152827</v>
      </c>
      <c r="H21" s="11">
        <f t="shared" si="2"/>
        <v>12.394671623296158</v>
      </c>
      <c r="I21" s="12">
        <f t="shared" si="3"/>
        <v>0.23258157786038824</v>
      </c>
      <c r="J21" s="11">
        <v>0.65345208072978189</v>
      </c>
      <c r="K21" s="11">
        <v>0.88591479651194149</v>
      </c>
      <c r="L21" s="13">
        <f t="shared" si="4"/>
        <v>0.57890286713002947</v>
      </c>
      <c r="M21" s="9">
        <v>275</v>
      </c>
      <c r="N21" s="14">
        <v>480803</v>
      </c>
      <c r="O21" s="15">
        <v>5.7195982554185398E-2</v>
      </c>
      <c r="P21" s="16">
        <v>0.43254719731392216</v>
      </c>
      <c r="Q21" s="9">
        <v>6390</v>
      </c>
      <c r="R21" s="9">
        <v>7966</v>
      </c>
      <c r="S21" s="9">
        <v>4149</v>
      </c>
      <c r="T21" s="17">
        <v>1.2829232208063039</v>
      </c>
      <c r="U21" s="18">
        <f t="shared" si="5"/>
        <v>0.12829232208063041</v>
      </c>
      <c r="V21" s="19">
        <f t="shared" si="0"/>
        <v>0.36125834477032281</v>
      </c>
      <c r="W21" s="21">
        <v>0.5</v>
      </c>
      <c r="Y21" s="27"/>
    </row>
    <row r="22" spans="1:25" x14ac:dyDescent="0.25">
      <c r="A22" s="9">
        <v>50001</v>
      </c>
      <c r="B22" s="10" t="s">
        <v>43</v>
      </c>
      <c r="C22" s="10">
        <v>7.9605835009328593E-2</v>
      </c>
      <c r="D22" s="9">
        <v>81869</v>
      </c>
      <c r="E22" s="9">
        <v>26434</v>
      </c>
      <c r="F22" s="9">
        <v>417850</v>
      </c>
      <c r="G22" s="11">
        <f t="shared" si="1"/>
        <v>19.592916118224242</v>
      </c>
      <c r="H22" s="11">
        <f t="shared" si="2"/>
        <v>6.3261936101471816</v>
      </c>
      <c r="I22" s="12">
        <f t="shared" si="3"/>
        <v>0.11632882613378005</v>
      </c>
      <c r="J22" s="11">
        <v>0.69493272320896027</v>
      </c>
      <c r="K22" s="11">
        <v>1.0068679299420589</v>
      </c>
      <c r="L22" s="13">
        <f t="shared" si="4"/>
        <v>0.69970547246640358</v>
      </c>
      <c r="M22" s="9">
        <v>192</v>
      </c>
      <c r="N22" s="14">
        <v>549922</v>
      </c>
      <c r="O22" s="15">
        <v>3.4914042355097631E-2</v>
      </c>
      <c r="P22" s="16">
        <v>0.14905327276635319</v>
      </c>
      <c r="Q22" s="9">
        <v>5573</v>
      </c>
      <c r="R22" s="9">
        <v>9686</v>
      </c>
      <c r="S22" s="9">
        <v>7185</v>
      </c>
      <c r="T22" s="17">
        <v>1.3604353587114779</v>
      </c>
      <c r="U22" s="18">
        <f t="shared" si="5"/>
        <v>0.13604353587114779</v>
      </c>
      <c r="V22" s="19">
        <f t="shared" si="0"/>
        <v>0.2972362225153215</v>
      </c>
      <c r="W22" s="21">
        <v>0.5</v>
      </c>
      <c r="Y22" s="27"/>
    </row>
    <row r="23" spans="1:25" x14ac:dyDescent="0.25">
      <c r="A23" s="9">
        <v>81001</v>
      </c>
      <c r="B23" s="10" t="s">
        <v>44</v>
      </c>
      <c r="C23" s="10">
        <v>0.14070584912701856</v>
      </c>
      <c r="D23" s="9">
        <v>15862</v>
      </c>
      <c r="E23" s="9">
        <v>5487</v>
      </c>
      <c r="F23" s="9">
        <v>71333</v>
      </c>
      <c r="G23" s="11">
        <f t="shared" si="1"/>
        <v>22.236552507254707</v>
      </c>
      <c r="H23" s="11">
        <f t="shared" si="2"/>
        <v>7.6920920191215849</v>
      </c>
      <c r="I23" s="12">
        <f t="shared" si="3"/>
        <v>0.13509876214374836</v>
      </c>
      <c r="J23" s="11">
        <v>0.36594471283669128</v>
      </c>
      <c r="K23" s="11">
        <v>1.116694796718253</v>
      </c>
      <c r="L23" s="13">
        <f t="shared" si="4"/>
        <v>0.40864855671128841</v>
      </c>
      <c r="M23" s="9">
        <v>23</v>
      </c>
      <c r="N23" s="14">
        <v>99143</v>
      </c>
      <c r="O23" s="15">
        <v>2.3198813834562199E-2</v>
      </c>
      <c r="P23" s="16">
        <v>0</v>
      </c>
      <c r="Q23" s="9">
        <v>477</v>
      </c>
      <c r="R23" s="9">
        <v>784</v>
      </c>
      <c r="S23" s="9">
        <v>792</v>
      </c>
      <c r="T23" s="17">
        <v>0.690248765251539</v>
      </c>
      <c r="U23" s="18">
        <f t="shared" si="5"/>
        <v>6.9024876525153905E-2</v>
      </c>
      <c r="V23" s="19">
        <f t="shared" si="0"/>
        <v>0.19359519191151839</v>
      </c>
      <c r="W23" s="21">
        <v>0.25</v>
      </c>
      <c r="Y23" s="27"/>
    </row>
    <row r="24" spans="1:25" x14ac:dyDescent="0.25">
      <c r="A24" s="9">
        <v>15001</v>
      </c>
      <c r="B24" s="10" t="s">
        <v>45</v>
      </c>
      <c r="C24" s="10">
        <v>4.2997651854149131E-2</v>
      </c>
      <c r="D24" s="9">
        <v>50865</v>
      </c>
      <c r="E24" s="9">
        <v>21834</v>
      </c>
      <c r="F24" s="9">
        <v>139624</v>
      </c>
      <c r="G24" s="11">
        <f t="shared" si="1"/>
        <v>36.429983383945455</v>
      </c>
      <c r="H24" s="11">
        <f t="shared" si="2"/>
        <v>15.637712714146565</v>
      </c>
      <c r="I24" s="12">
        <f t="shared" si="3"/>
        <v>0.23954620982066122</v>
      </c>
      <c r="J24" s="11">
        <v>0.44627167904140841</v>
      </c>
      <c r="K24" s="11">
        <v>1.001529487239821</v>
      </c>
      <c r="L24" s="13">
        <f t="shared" si="4"/>
        <v>0.44695424587999577</v>
      </c>
      <c r="M24" s="9">
        <v>152</v>
      </c>
      <c r="N24" s="14">
        <v>180568</v>
      </c>
      <c r="O24" s="15">
        <v>8.4178813521775739E-2</v>
      </c>
      <c r="P24" s="16">
        <v>0.77585072375992858</v>
      </c>
      <c r="Q24" s="9">
        <v>6773</v>
      </c>
      <c r="R24" s="9">
        <v>16710</v>
      </c>
      <c r="S24" s="9">
        <v>14029</v>
      </c>
      <c r="T24" s="17">
        <v>6.9248150281334446</v>
      </c>
      <c r="U24" s="18">
        <f t="shared" si="5"/>
        <v>0.69248150281334442</v>
      </c>
      <c r="V24" s="19">
        <f t="shared" si="0"/>
        <v>0.40486106237898584</v>
      </c>
      <c r="W24" s="21">
        <v>0.5</v>
      </c>
      <c r="Y24" s="27"/>
    </row>
    <row r="25" spans="1:25" x14ac:dyDescent="0.25">
      <c r="A25" s="9">
        <v>13001</v>
      </c>
      <c r="B25" s="10" t="s">
        <v>46</v>
      </c>
      <c r="C25" s="10">
        <v>0.11224837775857675</v>
      </c>
      <c r="D25" s="9">
        <v>210776</v>
      </c>
      <c r="E25" s="9">
        <v>87991</v>
      </c>
      <c r="F25" s="9">
        <v>771593</v>
      </c>
      <c r="G25" s="11">
        <f t="shared" si="1"/>
        <v>27.316992248504068</v>
      </c>
      <c r="H25" s="11">
        <f t="shared" si="2"/>
        <v>11.403810039748935</v>
      </c>
      <c r="I25" s="12">
        <f t="shared" si="3"/>
        <v>0.17769082923250987</v>
      </c>
      <c r="J25" s="11">
        <v>0.5071502794182231</v>
      </c>
      <c r="K25" s="11">
        <v>1.0430819321441609</v>
      </c>
      <c r="L25" s="13">
        <f t="shared" si="4"/>
        <v>0.52899929334301121</v>
      </c>
      <c r="M25" s="9">
        <v>588</v>
      </c>
      <c r="N25" s="14">
        <v>1043926</v>
      </c>
      <c r="O25" s="15">
        <v>5.6325831524456721E-2</v>
      </c>
      <c r="P25" s="16">
        <v>0.42147623454484562</v>
      </c>
      <c r="Q25" s="9">
        <v>22325</v>
      </c>
      <c r="R25" s="9">
        <v>37656</v>
      </c>
      <c r="S25" s="9">
        <v>22080</v>
      </c>
      <c r="T25" s="17">
        <v>2.6202687419095478</v>
      </c>
      <c r="U25" s="18">
        <f t="shared" si="5"/>
        <v>0.26202687419095477</v>
      </c>
      <c r="V25" s="19">
        <f t="shared" si="0"/>
        <v>0.32386798151043289</v>
      </c>
      <c r="W25" s="21">
        <v>0.5</v>
      </c>
      <c r="Y25" s="27"/>
    </row>
    <row r="26" spans="1:25" x14ac:dyDescent="0.25">
      <c r="A26" s="9">
        <v>27001</v>
      </c>
      <c r="B26" s="10" t="s">
        <v>47</v>
      </c>
      <c r="C26" s="10">
        <v>0.14210757775654731</v>
      </c>
      <c r="D26" s="9">
        <v>19567</v>
      </c>
      <c r="E26" s="9">
        <v>6329</v>
      </c>
      <c r="F26" s="9">
        <v>88754</v>
      </c>
      <c r="G26" s="11">
        <f t="shared" si="1"/>
        <v>22.046330306239717</v>
      </c>
      <c r="H26" s="11">
        <f t="shared" si="2"/>
        <v>7.1309462108750026</v>
      </c>
      <c r="I26" s="12">
        <f t="shared" si="3"/>
        <v>0.13097099849020888</v>
      </c>
      <c r="J26" s="11">
        <v>0.39092571865359943</v>
      </c>
      <c r="K26" s="11">
        <v>1.1608917047806879</v>
      </c>
      <c r="L26" s="13">
        <f t="shared" si="4"/>
        <v>0.45382242397039263</v>
      </c>
      <c r="M26" s="9">
        <v>47</v>
      </c>
      <c r="N26" s="14">
        <v>131886</v>
      </c>
      <c r="O26" s="15">
        <v>3.5636837875134587E-2</v>
      </c>
      <c r="P26" s="16">
        <v>0.15824942609904488</v>
      </c>
      <c r="Q26" s="9">
        <v>2052</v>
      </c>
      <c r="R26" s="9">
        <v>3998</v>
      </c>
      <c r="S26" s="9">
        <v>2314</v>
      </c>
      <c r="T26" s="17">
        <v>2.1139468935292602</v>
      </c>
      <c r="U26" s="18">
        <f t="shared" si="5"/>
        <v>0.21139468935292602</v>
      </c>
      <c r="V26" s="19">
        <f t="shared" si="0"/>
        <v>0.23593937481872526</v>
      </c>
      <c r="W26" s="21">
        <v>0.25</v>
      </c>
      <c r="Y26" s="27"/>
    </row>
    <row r="27" spans="1:25" x14ac:dyDescent="0.25">
      <c r="A27" s="9">
        <v>95001</v>
      </c>
      <c r="B27" s="10" t="s">
        <v>48</v>
      </c>
      <c r="C27" s="10">
        <v>0.30508385376464808</v>
      </c>
      <c r="D27" s="9">
        <v>7904</v>
      </c>
      <c r="E27" s="9">
        <v>1737</v>
      </c>
      <c r="F27" s="9">
        <v>38540</v>
      </c>
      <c r="G27" s="11">
        <f t="shared" si="1"/>
        <v>20.508562532433835</v>
      </c>
      <c r="H27" s="11">
        <f t="shared" si="2"/>
        <v>4.5070057083549555</v>
      </c>
      <c r="I27" s="12">
        <f t="shared" si="3"/>
        <v>0.10907628437986508</v>
      </c>
      <c r="J27" s="11">
        <v>0.27128013512821825</v>
      </c>
      <c r="K27" s="11">
        <v>1.1485383299252792</v>
      </c>
      <c r="L27" s="13">
        <f t="shared" si="4"/>
        <v>0.31157563334206784</v>
      </c>
      <c r="M27" s="9">
        <v>28</v>
      </c>
      <c r="N27" s="14">
        <v>57004</v>
      </c>
      <c r="O27" s="15">
        <v>4.9119360044909126E-2</v>
      </c>
      <c r="P27" s="16">
        <v>0.32978803936870399</v>
      </c>
      <c r="Q27" s="9">
        <v>64</v>
      </c>
      <c r="R27" s="9">
        <v>131</v>
      </c>
      <c r="S27" s="9">
        <v>162</v>
      </c>
      <c r="T27" s="17">
        <v>0.20875728019086379</v>
      </c>
      <c r="U27" s="18">
        <f t="shared" si="5"/>
        <v>2.0875728019086378E-2</v>
      </c>
      <c r="V27" s="19">
        <f t="shared" si="0"/>
        <v>0.19852282449881281</v>
      </c>
      <c r="W27" s="21">
        <v>0.25</v>
      </c>
      <c r="Y27" s="27"/>
    </row>
    <row r="28" spans="1:25" x14ac:dyDescent="0.25">
      <c r="A28" s="9">
        <v>17001</v>
      </c>
      <c r="B28" s="10" t="s">
        <v>49</v>
      </c>
      <c r="C28" s="10">
        <v>5.5308682572199237E-2</v>
      </c>
      <c r="D28" s="9">
        <v>119963</v>
      </c>
      <c r="E28" s="9">
        <v>47074</v>
      </c>
      <c r="F28" s="9">
        <v>370550</v>
      </c>
      <c r="G28" s="11">
        <f t="shared" si="1"/>
        <v>32.374308460396705</v>
      </c>
      <c r="H28" s="11">
        <f t="shared" si="2"/>
        <v>12.703818647955741</v>
      </c>
      <c r="I28" s="12">
        <f t="shared" si="3"/>
        <v>0.20572014572932126</v>
      </c>
      <c r="J28" s="11">
        <v>0.51551013089474629</v>
      </c>
      <c r="K28" s="11">
        <v>0.85850334591545485</v>
      </c>
      <c r="L28" s="13">
        <f t="shared" si="4"/>
        <v>0.44256717222645381</v>
      </c>
      <c r="M28" s="9">
        <v>332</v>
      </c>
      <c r="N28" s="14">
        <v>450074</v>
      </c>
      <c r="O28" s="15">
        <v>7.3765647426867587E-2</v>
      </c>
      <c r="P28" s="16">
        <v>0.64336363794807216</v>
      </c>
      <c r="Q28" s="9">
        <v>6706</v>
      </c>
      <c r="R28" s="9">
        <v>14179</v>
      </c>
      <c r="S28" s="9">
        <v>4819</v>
      </c>
      <c r="T28" s="17">
        <v>1.9036869492572333</v>
      </c>
      <c r="U28" s="18">
        <f t="shared" si="5"/>
        <v>0.19036869492572334</v>
      </c>
      <c r="V28" s="19">
        <f t="shared" si="0"/>
        <v>0.34165320497109375</v>
      </c>
      <c r="W28" s="21">
        <v>0.5</v>
      </c>
      <c r="Y28" s="27"/>
    </row>
    <row r="29" spans="1:25" x14ac:dyDescent="0.25">
      <c r="A29" s="9">
        <v>19001</v>
      </c>
      <c r="B29" s="10" t="s">
        <v>50</v>
      </c>
      <c r="C29" s="10">
        <v>0.17939958371299966</v>
      </c>
      <c r="D29" s="9">
        <v>78286</v>
      </c>
      <c r="E29" s="9">
        <v>31993</v>
      </c>
      <c r="F29" s="9">
        <v>261102</v>
      </c>
      <c r="G29" s="11">
        <f t="shared" si="1"/>
        <v>29.982918552902696</v>
      </c>
      <c r="H29" s="11">
        <f t="shared" si="2"/>
        <v>12.253065851659505</v>
      </c>
      <c r="I29" s="12">
        <f t="shared" si="3"/>
        <v>0.19345006932156783</v>
      </c>
      <c r="J29" s="11">
        <v>0.35288866143273673</v>
      </c>
      <c r="K29" s="11">
        <v>0.94707177065569792</v>
      </c>
      <c r="L29" s="13">
        <f t="shared" si="4"/>
        <v>0.33421088942742105</v>
      </c>
      <c r="M29" s="9">
        <v>286</v>
      </c>
      <c r="N29" s="14">
        <v>328139</v>
      </c>
      <c r="O29" s="15">
        <v>8.7158186012634892E-2</v>
      </c>
      <c r="P29" s="16">
        <v>0.81375738685012522</v>
      </c>
      <c r="Q29" s="9">
        <v>4157</v>
      </c>
      <c r="R29" s="9">
        <v>6703</v>
      </c>
      <c r="S29" s="9">
        <v>2665</v>
      </c>
      <c r="T29" s="17">
        <v>1.3739096338238772</v>
      </c>
      <c r="U29" s="18">
        <f t="shared" si="5"/>
        <v>0.13739096338238771</v>
      </c>
      <c r="V29" s="19">
        <f t="shared" si="0"/>
        <v>0.3259214576856484</v>
      </c>
      <c r="W29" s="21">
        <v>0.5</v>
      </c>
      <c r="Y29" s="27"/>
    </row>
    <row r="30" spans="1:25" x14ac:dyDescent="0.25">
      <c r="A30" s="9">
        <v>94001</v>
      </c>
      <c r="B30" s="10" t="s">
        <v>51</v>
      </c>
      <c r="C30" s="10">
        <v>0.33417633208336966</v>
      </c>
      <c r="D30" s="9">
        <v>11315</v>
      </c>
      <c r="E30" s="9">
        <v>8896</v>
      </c>
      <c r="F30" s="9">
        <v>21956</v>
      </c>
      <c r="G30" s="11">
        <f t="shared" si="1"/>
        <v>51.534887957733652</v>
      </c>
      <c r="H30" s="11">
        <f t="shared" si="2"/>
        <v>40.517398433230099</v>
      </c>
      <c r="I30" s="12">
        <f t="shared" si="3"/>
        <v>0.44924394243031524</v>
      </c>
      <c r="J30" s="11">
        <v>0.17813140159724489</v>
      </c>
      <c r="K30" s="11">
        <v>1.2129425322533347</v>
      </c>
      <c r="L30" s="13">
        <f t="shared" si="4"/>
        <v>0.21606315332719792</v>
      </c>
      <c r="M30" s="9">
        <v>15</v>
      </c>
      <c r="N30" s="14">
        <v>34401</v>
      </c>
      <c r="O30" s="15">
        <v>4.360338362256911E-2</v>
      </c>
      <c r="P30" s="16">
        <v>0.25960807345419851</v>
      </c>
      <c r="Q30" s="9">
        <v>2</v>
      </c>
      <c r="R30" s="9">
        <v>3</v>
      </c>
      <c r="S30" s="9">
        <v>0</v>
      </c>
      <c r="T30" s="17">
        <v>4.8448204025076796E-3</v>
      </c>
      <c r="U30" s="18">
        <f t="shared" si="5"/>
        <v>4.8448204025076794E-4</v>
      </c>
      <c r="V30" s="19">
        <f t="shared" si="0"/>
        <v>0.32840635233345927</v>
      </c>
      <c r="W30" s="21">
        <v>0.5</v>
      </c>
      <c r="Y30" s="27"/>
    </row>
    <row r="31" spans="1:25" x14ac:dyDescent="0.25">
      <c r="A31" s="9">
        <v>88001</v>
      </c>
      <c r="B31" s="10" t="s">
        <v>52</v>
      </c>
      <c r="C31" s="10">
        <v>0.27285822072844501</v>
      </c>
      <c r="D31" s="9">
        <v>12499</v>
      </c>
      <c r="E31" s="9">
        <v>3206</v>
      </c>
      <c r="F31" s="9">
        <v>44571</v>
      </c>
      <c r="G31" s="11">
        <f t="shared" si="1"/>
        <v>28.042897848376747</v>
      </c>
      <c r="H31" s="11">
        <f t="shared" si="2"/>
        <v>7.193017881582195</v>
      </c>
      <c r="I31" s="12">
        <f t="shared" si="3"/>
        <v>0.15532969868300014</v>
      </c>
      <c r="J31" s="11">
        <v>0.56712044593576116</v>
      </c>
      <c r="K31" s="11">
        <v>0.94196734503045365</v>
      </c>
      <c r="L31" s="13">
        <f t="shared" si="4"/>
        <v>0.53420894077059589</v>
      </c>
      <c r="M31" s="9">
        <v>30</v>
      </c>
      <c r="N31" s="14">
        <v>58316</v>
      </c>
      <c r="O31" s="15">
        <v>5.1443857603402157E-2</v>
      </c>
      <c r="P31" s="16">
        <v>0.35936270519988733</v>
      </c>
      <c r="Q31" s="9">
        <v>163</v>
      </c>
      <c r="R31" s="9">
        <v>381</v>
      </c>
      <c r="S31" s="9">
        <v>179</v>
      </c>
      <c r="T31" s="17">
        <v>0.41326565608066401</v>
      </c>
      <c r="U31" s="18">
        <f t="shared" si="5"/>
        <v>4.1326565608066398E-2</v>
      </c>
      <c r="V31" s="19">
        <f t="shared" si="0"/>
        <v>0.29389826563306526</v>
      </c>
      <c r="W31" s="21">
        <v>0.5</v>
      </c>
      <c r="Y31" s="27"/>
    </row>
    <row r="32" spans="1:25" x14ac:dyDescent="0.25">
      <c r="A32" s="9">
        <v>97001</v>
      </c>
      <c r="B32" s="10" t="s">
        <v>53</v>
      </c>
      <c r="C32" s="10">
        <v>0.68647797825516654</v>
      </c>
      <c r="D32" s="9">
        <v>8235</v>
      </c>
      <c r="E32" s="9">
        <v>7124</v>
      </c>
      <c r="F32" s="9">
        <v>19102</v>
      </c>
      <c r="G32" s="11">
        <f t="shared" si="1"/>
        <v>43.110669039891114</v>
      </c>
      <c r="H32" s="11">
        <f t="shared" si="2"/>
        <v>37.294524133598578</v>
      </c>
      <c r="I32" s="12">
        <f t="shared" si="3"/>
        <v>0.39620982096115598</v>
      </c>
      <c r="J32" s="11">
        <v>0.1132645904395973</v>
      </c>
      <c r="K32" s="11">
        <v>1.2784298350667327</v>
      </c>
      <c r="L32" s="13">
        <f t="shared" si="4"/>
        <v>0.1448008316745954</v>
      </c>
      <c r="M32" s="9">
        <v>13</v>
      </c>
      <c r="N32" s="14">
        <v>34307</v>
      </c>
      <c r="O32" s="15">
        <v>3.7893141341417205E-2</v>
      </c>
      <c r="P32" s="16">
        <v>0.18695645604848035</v>
      </c>
      <c r="Q32" s="9">
        <v>1</v>
      </c>
      <c r="R32" s="9">
        <v>1</v>
      </c>
      <c r="S32" s="9">
        <v>0</v>
      </c>
      <c r="T32" s="17">
        <v>1.9432380175085744E-3</v>
      </c>
      <c r="U32" s="18">
        <f t="shared" si="5"/>
        <v>1.9432380175085743E-4</v>
      </c>
      <c r="V32" s="19">
        <f t="shared" si="0"/>
        <v>0.26959834458031623</v>
      </c>
      <c r="W32" s="21">
        <v>0.5</v>
      </c>
      <c r="Y32" s="27"/>
    </row>
    <row r="33" spans="1:25" x14ac:dyDescent="0.25">
      <c r="A33" s="9">
        <v>76001</v>
      </c>
      <c r="B33" s="10" t="s">
        <v>54</v>
      </c>
      <c r="C33" s="10">
        <v>2.0658810604976801E-2</v>
      </c>
      <c r="D33" s="9">
        <v>537860</v>
      </c>
      <c r="E33" s="9">
        <v>201513</v>
      </c>
      <c r="F33" s="9">
        <v>1756915</v>
      </c>
      <c r="G33" s="11">
        <f t="shared" si="1"/>
        <v>30.613888548962244</v>
      </c>
      <c r="H33" s="11">
        <f t="shared" si="2"/>
        <v>11.469706844098889</v>
      </c>
      <c r="I33" s="12">
        <f t="shared" si="3"/>
        <v>0.1912737952604423</v>
      </c>
      <c r="J33" s="11">
        <v>0.62554114365800562</v>
      </c>
      <c r="K33" s="11">
        <v>0.93494302497316684</v>
      </c>
      <c r="L33" s="13">
        <f t="shared" si="4"/>
        <v>0.5848453290967901</v>
      </c>
      <c r="M33" s="9">
        <v>1179</v>
      </c>
      <c r="N33" s="14">
        <v>2264748</v>
      </c>
      <c r="O33" s="15">
        <v>5.2058772101796755E-2</v>
      </c>
      <c r="P33" s="16">
        <v>0.36718628442384654</v>
      </c>
      <c r="Q33" s="9">
        <v>29836</v>
      </c>
      <c r="R33" s="9">
        <v>40655</v>
      </c>
      <c r="S33" s="9">
        <v>17196</v>
      </c>
      <c r="T33" s="17">
        <v>1.2906071668900909</v>
      </c>
      <c r="U33" s="18">
        <f t="shared" si="5"/>
        <v>0.12906071668900909</v>
      </c>
      <c r="V33" s="19">
        <f t="shared" si="0"/>
        <v>0.3326214748572856</v>
      </c>
      <c r="W33" s="21">
        <v>0.5</v>
      </c>
      <c r="Y33" s="27"/>
    </row>
    <row r="35" spans="1:25" x14ac:dyDescent="0.25">
      <c r="O35" s="26">
        <v>2.3198813834562199E-2</v>
      </c>
      <c r="T35" s="27"/>
    </row>
    <row r="36" spans="1:25" x14ac:dyDescent="0.25">
      <c r="O36" s="26">
        <v>0.10179640718562875</v>
      </c>
    </row>
  </sheetData>
  <autoFilter ref="A1:W33" xr:uid="{8BA39D06-2A74-4919-B1DE-502EC8445679}"/>
  <pageMargins left="0.7" right="0.7" top="0.75" bottom="0.75" header="0.3" footer="0.3"/>
  <pageSetup orientation="portrait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F51EB-DE22-4B0D-97E0-99B4C41D5BBB}">
  <dimension ref="A1:W36"/>
  <sheetViews>
    <sheetView workbookViewId="0">
      <selection activeCell="V4" sqref="V4"/>
    </sheetView>
  </sheetViews>
  <sheetFormatPr baseColWidth="10" defaultColWidth="11.42578125" defaultRowHeight="15.75" x14ac:dyDescent="0.25"/>
  <cols>
    <col min="1" max="1" width="11.42578125" style="8"/>
    <col min="2" max="16" width="11.42578125" style="8" customWidth="1"/>
    <col min="17" max="21" width="11.42578125" style="8"/>
    <col min="22" max="22" width="22.140625" style="8" customWidth="1"/>
    <col min="23" max="16384" width="11.42578125" style="8"/>
  </cols>
  <sheetData>
    <row r="1" spans="1:23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 t="s">
        <v>10</v>
      </c>
      <c r="L1" s="3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7" t="s">
        <v>22</v>
      </c>
    </row>
    <row r="2" spans="1:23" x14ac:dyDescent="0.25">
      <c r="A2" s="9">
        <v>91001</v>
      </c>
      <c r="B2" s="10" t="s">
        <v>23</v>
      </c>
      <c r="C2" s="10">
        <v>0.28850052154061129</v>
      </c>
      <c r="D2" s="9">
        <v>29345</v>
      </c>
      <c r="E2" s="9">
        <v>25718</v>
      </c>
      <c r="F2" s="9">
        <v>32817</v>
      </c>
      <c r="G2" s="11">
        <f>D2*100/F2</f>
        <v>89.420117621964224</v>
      </c>
      <c r="H2" s="11">
        <f>E2*100/F2</f>
        <v>78.367919066337564</v>
      </c>
      <c r="I2" s="12">
        <f>((G2*0.4)+(H2*0.6))/100</f>
        <v>0.82788798488588222</v>
      </c>
      <c r="J2" s="11">
        <v>1.2648064539674526</v>
      </c>
      <c r="K2" s="11">
        <v>1.1869051737092216</v>
      </c>
      <c r="L2" s="13">
        <v>1</v>
      </c>
      <c r="M2" s="9">
        <v>27</v>
      </c>
      <c r="N2" s="14">
        <v>50811</v>
      </c>
      <c r="O2" s="15">
        <v>5.31381000177127E-2</v>
      </c>
      <c r="P2" s="16">
        <v>0.38091861222038587</v>
      </c>
      <c r="Q2" s="9">
        <v>496</v>
      </c>
      <c r="R2" s="9">
        <v>433</v>
      </c>
      <c r="S2" s="9">
        <v>127</v>
      </c>
      <c r="T2" s="17">
        <v>0.69276337800869892</v>
      </c>
      <c r="U2" s="18">
        <f>T2/10</f>
        <v>6.9276337800869892E-2</v>
      </c>
      <c r="V2" s="19">
        <f t="shared" ref="V2:V33" si="0">(I2*0.5)+(L2*0.3)+(P2*0.15)+(U2*0.05)</f>
        <v>0.77454560116604254</v>
      </c>
      <c r="W2" s="20">
        <v>1</v>
      </c>
    </row>
    <row r="3" spans="1:23" x14ac:dyDescent="0.25">
      <c r="A3" s="9">
        <v>18001</v>
      </c>
      <c r="B3" s="10" t="s">
        <v>24</v>
      </c>
      <c r="C3" s="10">
        <v>0.11729648419402994</v>
      </c>
      <c r="D3" s="9">
        <v>21768</v>
      </c>
      <c r="E3" s="9">
        <v>9758</v>
      </c>
      <c r="F3" s="9">
        <v>127245</v>
      </c>
      <c r="G3" s="11">
        <f t="shared" ref="G3:G33" si="1">D3*100/F3</f>
        <v>17.107155487445478</v>
      </c>
      <c r="H3" s="11">
        <f t="shared" ref="H3:H33" si="2">E3*100/F3</f>
        <v>7.6686706746826987</v>
      </c>
      <c r="I3" s="12">
        <f t="shared" ref="I3:I33" si="3">((G3*0.4)+(H3*0.6))/100</f>
        <v>0.11444064599787812</v>
      </c>
      <c r="J3" s="11">
        <v>0.82736275232706091</v>
      </c>
      <c r="K3" s="11">
        <v>1.0910250514755206</v>
      </c>
      <c r="L3" s="13">
        <f t="shared" ref="L3:L33" si="4">J3*K3</f>
        <v>0.90267348944656012</v>
      </c>
      <c r="M3" s="9">
        <v>120</v>
      </c>
      <c r="N3" s="14">
        <v>174839</v>
      </c>
      <c r="O3" s="15">
        <v>6.8634572378016345E-2</v>
      </c>
      <c r="P3" s="16">
        <v>0.57808078601731883</v>
      </c>
      <c r="Q3" s="9">
        <v>949</v>
      </c>
      <c r="R3" s="9">
        <v>1367</v>
      </c>
      <c r="S3" s="9">
        <v>1189</v>
      </c>
      <c r="T3" s="17">
        <v>0.66823382273596466</v>
      </c>
      <c r="U3" s="18">
        <f t="shared" ref="U3:U33" si="5">T3/10</f>
        <v>6.6823382273596466E-2</v>
      </c>
      <c r="V3" s="19">
        <f t="shared" si="0"/>
        <v>0.41807565684918474</v>
      </c>
      <c r="W3" s="21">
        <v>0.5</v>
      </c>
    </row>
    <row r="4" spans="1:23" x14ac:dyDescent="0.25">
      <c r="A4" s="9">
        <v>8001</v>
      </c>
      <c r="B4" s="10" t="s">
        <v>25</v>
      </c>
      <c r="C4" s="10">
        <v>4.7105734255814205E-4</v>
      </c>
      <c r="D4" s="9">
        <v>251540</v>
      </c>
      <c r="E4" s="9">
        <v>121430</v>
      </c>
      <c r="F4" s="9">
        <v>981149</v>
      </c>
      <c r="G4" s="11">
        <f t="shared" si="1"/>
        <v>25.637288526003697</v>
      </c>
      <c r="H4" s="11">
        <f t="shared" si="2"/>
        <v>12.376305739495225</v>
      </c>
      <c r="I4" s="12">
        <f t="shared" si="3"/>
        <v>0.17680698854098614</v>
      </c>
      <c r="J4" s="11">
        <v>1.6193667628210666</v>
      </c>
      <c r="K4" s="11">
        <v>0.998399752052197</v>
      </c>
      <c r="L4" s="13">
        <v>1</v>
      </c>
      <c r="M4" s="9">
        <v>1172</v>
      </c>
      <c r="N4" s="14">
        <v>1297082</v>
      </c>
      <c r="O4" s="15">
        <v>9.0356662107715618E-2</v>
      </c>
      <c r="P4" s="16">
        <v>0.85445171295746936</v>
      </c>
      <c r="Q4" s="9">
        <v>66931</v>
      </c>
      <c r="R4" s="9">
        <v>118358</v>
      </c>
      <c r="S4" s="9">
        <v>46423</v>
      </c>
      <c r="T4" s="17">
        <v>5.9546993430895911</v>
      </c>
      <c r="U4" s="18">
        <f t="shared" si="5"/>
        <v>0.59546993430895911</v>
      </c>
      <c r="V4" s="19">
        <f t="shared" si="0"/>
        <v>0.54634474792956134</v>
      </c>
      <c r="W4" s="22">
        <v>0.75</v>
      </c>
    </row>
    <row r="5" spans="1:23" x14ac:dyDescent="0.25">
      <c r="A5" s="9">
        <v>41001</v>
      </c>
      <c r="B5" s="10" t="s">
        <v>26</v>
      </c>
      <c r="C5" s="10">
        <v>6.5884594447468706E-2</v>
      </c>
      <c r="D5" s="9">
        <v>54835</v>
      </c>
      <c r="E5" s="9">
        <v>31566</v>
      </c>
      <c r="F5" s="9">
        <v>271640</v>
      </c>
      <c r="G5" s="11">
        <f t="shared" si="1"/>
        <v>20.186644087763217</v>
      </c>
      <c r="H5" s="11">
        <f t="shared" si="2"/>
        <v>11.620527168311</v>
      </c>
      <c r="I5" s="12">
        <f t="shared" si="3"/>
        <v>0.15046973936091887</v>
      </c>
      <c r="J5" s="11">
        <v>0.90087405953138866</v>
      </c>
      <c r="K5" s="11">
        <v>1.0010733560143785</v>
      </c>
      <c r="L5" s="13">
        <f t="shared" si="4"/>
        <v>0.90184101812138429</v>
      </c>
      <c r="M5" s="9">
        <v>374</v>
      </c>
      <c r="N5" s="14">
        <v>367400</v>
      </c>
      <c r="O5" s="15">
        <v>0.10179640718562875</v>
      </c>
      <c r="P5" s="16">
        <v>1</v>
      </c>
      <c r="Q5" s="9">
        <v>4688</v>
      </c>
      <c r="R5" s="9">
        <v>6874</v>
      </c>
      <c r="S5" s="9">
        <v>4942</v>
      </c>
      <c r="T5" s="17">
        <v>1.4973688985665032</v>
      </c>
      <c r="U5" s="18">
        <f t="shared" si="5"/>
        <v>0.14973688985665032</v>
      </c>
      <c r="V5" s="19">
        <f t="shared" si="0"/>
        <v>0.5032740196097073</v>
      </c>
      <c r="W5" s="21">
        <v>0.5</v>
      </c>
    </row>
    <row r="6" spans="1:23" x14ac:dyDescent="0.25">
      <c r="A6" s="9">
        <v>47001</v>
      </c>
      <c r="B6" s="10" t="s">
        <v>27</v>
      </c>
      <c r="C6" s="10">
        <v>0.10252861627228833</v>
      </c>
      <c r="D6" s="9">
        <v>65234</v>
      </c>
      <c r="E6" s="9">
        <v>31641</v>
      </c>
      <c r="F6" s="9">
        <v>401337</v>
      </c>
      <c r="G6" s="11">
        <f t="shared" si="1"/>
        <v>16.254170435319942</v>
      </c>
      <c r="H6" s="11">
        <f t="shared" si="2"/>
        <v>7.8838980706986899</v>
      </c>
      <c r="I6" s="12">
        <f t="shared" si="3"/>
        <v>0.11232007016547191</v>
      </c>
      <c r="J6" s="11">
        <v>0.87834896367513493</v>
      </c>
      <c r="K6" s="11">
        <v>1.0592354771276329</v>
      </c>
      <c r="L6" s="13">
        <f t="shared" si="4"/>
        <v>0.93037838362299341</v>
      </c>
      <c r="M6" s="9">
        <v>293</v>
      </c>
      <c r="N6" s="14">
        <v>546979</v>
      </c>
      <c r="O6" s="15">
        <v>5.3566955952605126E-2</v>
      </c>
      <c r="P6" s="16">
        <v>0.38637496166580571</v>
      </c>
      <c r="Q6" s="9">
        <v>21933</v>
      </c>
      <c r="R6" s="9">
        <v>29444</v>
      </c>
      <c r="S6" s="9">
        <v>11309</v>
      </c>
      <c r="T6" s="17">
        <v>3.8201344719510866</v>
      </c>
      <c r="U6" s="18">
        <f t="shared" si="5"/>
        <v>0.38201344719510866</v>
      </c>
      <c r="V6" s="19">
        <f t="shared" si="0"/>
        <v>0.41233046677926027</v>
      </c>
      <c r="W6" s="21">
        <v>0.5</v>
      </c>
    </row>
    <row r="7" spans="1:23" x14ac:dyDescent="0.25">
      <c r="A7" s="9">
        <v>44001</v>
      </c>
      <c r="B7" s="10" t="s">
        <v>28</v>
      </c>
      <c r="C7" s="10">
        <v>0.26784217792525494</v>
      </c>
      <c r="D7" s="9">
        <v>19712</v>
      </c>
      <c r="E7" s="9">
        <v>10192</v>
      </c>
      <c r="F7" s="9">
        <v>134773</v>
      </c>
      <c r="G7" s="11">
        <f t="shared" si="1"/>
        <v>14.626074955666194</v>
      </c>
      <c r="H7" s="11">
        <f t="shared" si="2"/>
        <v>7.5623455736683161</v>
      </c>
      <c r="I7" s="12">
        <f t="shared" si="3"/>
        <v>0.10387837326467468</v>
      </c>
      <c r="J7" s="11">
        <v>0.50818438741486316</v>
      </c>
      <c r="K7" s="11">
        <v>1.1927560478205301</v>
      </c>
      <c r="L7" s="13">
        <f t="shared" si="4"/>
        <v>0.60614000149704939</v>
      </c>
      <c r="M7" s="9">
        <v>109</v>
      </c>
      <c r="N7" s="14">
        <v>206435</v>
      </c>
      <c r="O7" s="15">
        <v>5.2801123840434033E-2</v>
      </c>
      <c r="P7" s="16">
        <v>0.3766312522273958</v>
      </c>
      <c r="Q7" s="9">
        <v>2185</v>
      </c>
      <c r="R7" s="9">
        <v>8668</v>
      </c>
      <c r="S7" s="9">
        <v>3609</v>
      </c>
      <c r="T7" s="17">
        <v>2.3351983271570553</v>
      </c>
      <c r="U7" s="18">
        <f t="shared" si="5"/>
        <v>0.23351983271570553</v>
      </c>
      <c r="V7" s="19">
        <f t="shared" si="0"/>
        <v>0.30195186655134676</v>
      </c>
      <c r="W7" s="21">
        <v>0.5</v>
      </c>
    </row>
    <row r="8" spans="1:23" x14ac:dyDescent="0.25">
      <c r="A8" s="9">
        <v>54001</v>
      </c>
      <c r="B8" s="10" t="s">
        <v>29</v>
      </c>
      <c r="C8" s="10">
        <v>3.6167439404689229E-2</v>
      </c>
      <c r="D8" s="9">
        <v>119251</v>
      </c>
      <c r="E8" s="9">
        <v>50320</v>
      </c>
      <c r="F8" s="9">
        <v>591421</v>
      </c>
      <c r="G8" s="11">
        <f t="shared" si="1"/>
        <v>20.163470691774556</v>
      </c>
      <c r="H8" s="11">
        <f t="shared" si="2"/>
        <v>8.5083214833426606</v>
      </c>
      <c r="I8" s="12">
        <f t="shared" si="3"/>
        <v>0.1317038116671542</v>
      </c>
      <c r="J8" s="11">
        <v>0.72173307164254452</v>
      </c>
      <c r="K8" s="11">
        <v>1.025444826255536</v>
      </c>
      <c r="L8" s="13">
        <f t="shared" si="4"/>
        <v>0.74009744425336343</v>
      </c>
      <c r="M8" s="9">
        <v>425</v>
      </c>
      <c r="N8" s="14">
        <v>787891</v>
      </c>
      <c r="O8" s="15">
        <v>5.39414715994979E-2</v>
      </c>
      <c r="P8" s="16">
        <v>0.39113993767747507</v>
      </c>
      <c r="Q8" s="9">
        <v>7487</v>
      </c>
      <c r="R8" s="9">
        <v>10568</v>
      </c>
      <c r="S8" s="9">
        <v>8496</v>
      </c>
      <c r="T8" s="17">
        <v>1.1232941274025638</v>
      </c>
      <c r="U8" s="18">
        <f t="shared" si="5"/>
        <v>0.11232941274025639</v>
      </c>
      <c r="V8" s="19">
        <f t="shared" si="0"/>
        <v>0.35216860039822018</v>
      </c>
      <c r="W8" s="21">
        <v>0.5</v>
      </c>
    </row>
    <row r="9" spans="1:23" x14ac:dyDescent="0.25">
      <c r="A9" s="9">
        <v>23001</v>
      </c>
      <c r="B9" s="10" t="s">
        <v>30</v>
      </c>
      <c r="C9" s="10">
        <v>0.21908399043877241</v>
      </c>
      <c r="D9" s="9">
        <v>64157</v>
      </c>
      <c r="E9" s="9">
        <v>28567</v>
      </c>
      <c r="F9" s="9">
        <v>377680</v>
      </c>
      <c r="G9" s="11">
        <f t="shared" si="1"/>
        <v>16.987131963567041</v>
      </c>
      <c r="H9" s="11">
        <f t="shared" si="2"/>
        <v>7.5638106333403936</v>
      </c>
      <c r="I9" s="12">
        <f t="shared" si="3"/>
        <v>0.11333139165431053</v>
      </c>
      <c r="J9" s="11">
        <v>0.91617784001733826</v>
      </c>
      <c r="K9" s="11">
        <v>1.0249671843026491</v>
      </c>
      <c r="L9" s="13">
        <f t="shared" si="4"/>
        <v>0.93905222100305408</v>
      </c>
      <c r="M9" s="9">
        <v>495</v>
      </c>
      <c r="N9" s="14">
        <v>509558</v>
      </c>
      <c r="O9" s="15">
        <v>9.7143014141667872E-2</v>
      </c>
      <c r="P9" s="16">
        <v>0.94079471335495113</v>
      </c>
      <c r="Q9" s="9">
        <v>33206</v>
      </c>
      <c r="R9" s="9">
        <v>35464</v>
      </c>
      <c r="S9" s="9">
        <v>21280</v>
      </c>
      <c r="T9" s="17">
        <v>5.8841845939683672</v>
      </c>
      <c r="U9" s="18">
        <f t="shared" si="5"/>
        <v>0.58841845939683668</v>
      </c>
      <c r="V9" s="19">
        <f t="shared" si="0"/>
        <v>0.508921492101156</v>
      </c>
      <c r="W9" s="22">
        <v>0.75</v>
      </c>
    </row>
    <row r="10" spans="1:23" x14ac:dyDescent="0.25">
      <c r="A10" s="9">
        <v>70001</v>
      </c>
      <c r="B10" s="10" t="s">
        <v>31</v>
      </c>
      <c r="C10" s="10">
        <v>0.11838812059235998</v>
      </c>
      <c r="D10" s="9">
        <v>47313</v>
      </c>
      <c r="E10" s="9">
        <v>24970</v>
      </c>
      <c r="F10" s="9">
        <v>219328</v>
      </c>
      <c r="G10" s="11">
        <f t="shared" si="1"/>
        <v>21.571801138021595</v>
      </c>
      <c r="H10" s="11">
        <f t="shared" si="2"/>
        <v>11.38477531368544</v>
      </c>
      <c r="I10" s="12">
        <f t="shared" si="3"/>
        <v>0.15459585643419904</v>
      </c>
      <c r="J10" s="11">
        <v>0.65608602405551553</v>
      </c>
      <c r="K10" s="11">
        <v>1.0392748069699411</v>
      </c>
      <c r="L10" s="13">
        <f t="shared" si="4"/>
        <v>0.68185367600597202</v>
      </c>
      <c r="M10" s="9">
        <v>283</v>
      </c>
      <c r="N10" s="14">
        <v>298062</v>
      </c>
      <c r="O10" s="15">
        <v>9.4946688943910992E-2</v>
      </c>
      <c r="P10" s="16">
        <v>0.91285078906776973</v>
      </c>
      <c r="Q10" s="9">
        <v>13086</v>
      </c>
      <c r="R10" s="9">
        <v>23219</v>
      </c>
      <c r="S10" s="9">
        <v>14768</v>
      </c>
      <c r="T10" s="17">
        <v>5.7116751995669803</v>
      </c>
      <c r="U10" s="18">
        <f t="shared" si="5"/>
        <v>0.57116751995669801</v>
      </c>
      <c r="V10" s="19">
        <f t="shared" si="0"/>
        <v>0.44734002537689149</v>
      </c>
      <c r="W10" s="21">
        <v>0.5</v>
      </c>
    </row>
    <row r="11" spans="1:23" x14ac:dyDescent="0.25">
      <c r="A11" s="9">
        <v>68001</v>
      </c>
      <c r="B11" s="10" t="s">
        <v>32</v>
      </c>
      <c r="C11" s="10">
        <v>1.6414632677214706E-2</v>
      </c>
      <c r="D11" s="9">
        <v>137328</v>
      </c>
      <c r="E11" s="9">
        <v>59021</v>
      </c>
      <c r="F11" s="9">
        <v>488581</v>
      </c>
      <c r="G11" s="11">
        <f t="shared" si="1"/>
        <v>28.107519531050123</v>
      </c>
      <c r="H11" s="11">
        <f t="shared" si="2"/>
        <v>12.080084980791312</v>
      </c>
      <c r="I11" s="12">
        <f t="shared" si="3"/>
        <v>0.18491058800894838</v>
      </c>
      <c r="J11" s="11">
        <v>0.69149910308926865</v>
      </c>
      <c r="K11" s="11">
        <v>0.94233114673059659</v>
      </c>
      <c r="L11" s="13">
        <f t="shared" si="4"/>
        <v>0.65162114277728955</v>
      </c>
      <c r="M11" s="9">
        <v>340</v>
      </c>
      <c r="N11" s="14">
        <v>614269</v>
      </c>
      <c r="O11" s="15">
        <v>5.5350343253525738E-2</v>
      </c>
      <c r="P11" s="16">
        <v>0.40906506227683687</v>
      </c>
      <c r="Q11" s="9">
        <v>20992</v>
      </c>
      <c r="R11" s="9">
        <v>35272</v>
      </c>
      <c r="S11" s="9">
        <v>23535</v>
      </c>
      <c r="T11" s="17">
        <v>4.3302961189099021</v>
      </c>
      <c r="U11" s="18">
        <f t="shared" si="5"/>
        <v>0.43302961189099021</v>
      </c>
      <c r="V11" s="19">
        <f t="shared" si="0"/>
        <v>0.37095287677373612</v>
      </c>
      <c r="W11" s="21">
        <v>0.5</v>
      </c>
    </row>
    <row r="12" spans="1:23" x14ac:dyDescent="0.25">
      <c r="A12" s="9">
        <v>52001</v>
      </c>
      <c r="B12" s="10" t="s">
        <v>33</v>
      </c>
      <c r="C12" s="10">
        <v>0.22222448652077226</v>
      </c>
      <c r="D12" s="9">
        <v>59659</v>
      </c>
      <c r="E12" s="9">
        <v>32000</v>
      </c>
      <c r="F12" s="9">
        <v>315755</v>
      </c>
      <c r="G12" s="11">
        <f t="shared" si="1"/>
        <v>18.894079270320344</v>
      </c>
      <c r="H12" s="11">
        <f t="shared" si="2"/>
        <v>10.134439676331333</v>
      </c>
      <c r="I12" s="12">
        <f t="shared" si="3"/>
        <v>0.13638295513926937</v>
      </c>
      <c r="J12" s="11">
        <v>0.7699800918663392</v>
      </c>
      <c r="K12" s="11">
        <v>0.92194398862434013</v>
      </c>
      <c r="L12" s="13">
        <f t="shared" si="4"/>
        <v>0.70987851705658855</v>
      </c>
      <c r="M12" s="9">
        <v>257</v>
      </c>
      <c r="N12" s="14">
        <v>392567</v>
      </c>
      <c r="O12" s="15">
        <v>6.546653182768801E-2</v>
      </c>
      <c r="P12" s="16">
        <v>0.53777369243777551</v>
      </c>
      <c r="Q12" s="9">
        <v>2817</v>
      </c>
      <c r="R12" s="9">
        <v>3799</v>
      </c>
      <c r="S12" s="9">
        <v>2340</v>
      </c>
      <c r="T12" s="17">
        <v>0.76046466802694401</v>
      </c>
      <c r="U12" s="18">
        <f t="shared" si="5"/>
        <v>7.6046466802694404E-2</v>
      </c>
      <c r="V12" s="19">
        <f t="shared" si="0"/>
        <v>0.36562340989241227</v>
      </c>
      <c r="W12" s="21">
        <v>0.5</v>
      </c>
    </row>
    <row r="13" spans="1:23" x14ac:dyDescent="0.25">
      <c r="A13" s="9">
        <v>11001</v>
      </c>
      <c r="B13" s="10" t="s">
        <v>34</v>
      </c>
      <c r="C13" s="10">
        <v>3.7664502173619737E-3</v>
      </c>
      <c r="D13" s="9">
        <v>1363687</v>
      </c>
      <c r="E13" s="9">
        <v>628422</v>
      </c>
      <c r="F13" s="9">
        <v>6274000</v>
      </c>
      <c r="G13" s="11">
        <f t="shared" si="1"/>
        <v>21.735527574115398</v>
      </c>
      <c r="H13" s="11">
        <f t="shared" si="2"/>
        <v>10.016289448517693</v>
      </c>
      <c r="I13" s="12">
        <f t="shared" si="3"/>
        <v>0.14703984698756778</v>
      </c>
      <c r="J13" s="11">
        <v>0.65051256351800035</v>
      </c>
      <c r="K13" s="11">
        <v>0.96525484194095224</v>
      </c>
      <c r="L13" s="13">
        <f t="shared" si="4"/>
        <v>0.62791040167917112</v>
      </c>
      <c r="M13" s="9">
        <v>3084</v>
      </c>
      <c r="N13" s="14">
        <v>7834167</v>
      </c>
      <c r="O13" s="15">
        <v>3.936602321599731E-2</v>
      </c>
      <c r="P13" s="16">
        <v>0.20569598498038139</v>
      </c>
      <c r="Q13" s="9">
        <v>167893</v>
      </c>
      <c r="R13" s="9">
        <v>283110</v>
      </c>
      <c r="S13" s="9">
        <v>202713</v>
      </c>
      <c r="T13" s="17">
        <v>2.7814741928954714</v>
      </c>
      <c r="U13" s="18">
        <f t="shared" si="5"/>
        <v>0.27814741928954712</v>
      </c>
      <c r="V13" s="19">
        <f t="shared" si="0"/>
        <v>0.3066548127090698</v>
      </c>
      <c r="W13" s="21">
        <v>0.5</v>
      </c>
    </row>
    <row r="14" spans="1:23" x14ac:dyDescent="0.25">
      <c r="A14" s="9">
        <v>5001</v>
      </c>
      <c r="B14" s="23" t="s">
        <v>35</v>
      </c>
      <c r="C14" s="23">
        <v>1.6616923543264859E-2</v>
      </c>
      <c r="D14" s="9">
        <v>525770</v>
      </c>
      <c r="E14" s="9">
        <v>246847</v>
      </c>
      <c r="F14" s="9">
        <v>2080262</v>
      </c>
      <c r="G14" s="11">
        <f t="shared" si="1"/>
        <v>25.274220266485663</v>
      </c>
      <c r="H14" s="11">
        <f t="shared" si="2"/>
        <v>11.866149552316006</v>
      </c>
      <c r="I14" s="12">
        <f t="shared" si="3"/>
        <v>0.1722937783798387</v>
      </c>
      <c r="J14" s="11">
        <v>0.85034559972756818</v>
      </c>
      <c r="K14" s="11">
        <v>0.94251556601927899</v>
      </c>
      <c r="L14" s="13">
        <f t="shared" si="4"/>
        <v>0.80146396423923216</v>
      </c>
      <c r="M14" s="9">
        <v>1320</v>
      </c>
      <c r="N14" s="24">
        <v>2573220</v>
      </c>
      <c r="O14" s="15">
        <v>5.1297596008114343E-2</v>
      </c>
      <c r="P14" s="16">
        <v>0.35750181367570905</v>
      </c>
      <c r="Q14" s="9">
        <v>123692</v>
      </c>
      <c r="R14" s="9">
        <v>214697</v>
      </c>
      <c r="S14" s="9">
        <v>113196</v>
      </c>
      <c r="T14" s="17">
        <v>5.8498042659909899</v>
      </c>
      <c r="U14" s="18">
        <f t="shared" si="5"/>
        <v>0.58498042659909899</v>
      </c>
      <c r="V14" s="19">
        <f t="shared" si="0"/>
        <v>0.40946037184300027</v>
      </c>
      <c r="W14" s="21">
        <v>0.5</v>
      </c>
    </row>
    <row r="15" spans="1:23" x14ac:dyDescent="0.25">
      <c r="A15" s="9">
        <v>20001</v>
      </c>
      <c r="B15" s="10" t="s">
        <v>36</v>
      </c>
      <c r="C15" s="10">
        <v>0.1219754692777882</v>
      </c>
      <c r="D15" s="9">
        <v>58563</v>
      </c>
      <c r="E15" s="9">
        <v>36310</v>
      </c>
      <c r="F15" s="9">
        <v>384393</v>
      </c>
      <c r="G15" s="11">
        <f t="shared" si="1"/>
        <v>15.235188986271863</v>
      </c>
      <c r="H15" s="11">
        <f t="shared" si="2"/>
        <v>9.4460617128823881</v>
      </c>
      <c r="I15" s="12">
        <f t="shared" si="3"/>
        <v>0.11761712622238178</v>
      </c>
      <c r="J15" s="11">
        <v>0.64751285795148539</v>
      </c>
      <c r="K15" s="11">
        <v>1.1081636639765997</v>
      </c>
      <c r="L15" s="13">
        <f t="shared" si="4"/>
        <v>0.71755022113947764</v>
      </c>
      <c r="M15" s="9">
        <v>519</v>
      </c>
      <c r="N15" s="14">
        <v>544134</v>
      </c>
      <c r="O15" s="15">
        <v>9.5380917200542509E-2</v>
      </c>
      <c r="P15" s="16">
        <v>0.91837549075541525</v>
      </c>
      <c r="Q15" s="9">
        <v>12248</v>
      </c>
      <c r="R15" s="9">
        <v>27334</v>
      </c>
      <c r="S15" s="9">
        <v>19804</v>
      </c>
      <c r="T15" s="17">
        <v>3.6379519260574291</v>
      </c>
      <c r="U15" s="18">
        <f t="shared" si="5"/>
        <v>0.36379519260574289</v>
      </c>
      <c r="V15" s="19">
        <f t="shared" si="0"/>
        <v>0.43001971269663353</v>
      </c>
      <c r="W15" s="21">
        <v>0.5</v>
      </c>
    </row>
    <row r="16" spans="1:23" x14ac:dyDescent="0.25">
      <c r="A16" s="9">
        <v>73001</v>
      </c>
      <c r="B16" s="10" t="s">
        <v>37</v>
      </c>
      <c r="C16" s="10">
        <v>7.1821036106750391E-2</v>
      </c>
      <c r="D16" s="9">
        <v>90175</v>
      </c>
      <c r="E16" s="9">
        <v>55086</v>
      </c>
      <c r="F16" s="9">
        <v>431334</v>
      </c>
      <c r="G16" s="11">
        <f t="shared" si="1"/>
        <v>20.906072788140978</v>
      </c>
      <c r="H16" s="11">
        <f t="shared" si="2"/>
        <v>12.771077633573983</v>
      </c>
      <c r="I16" s="12">
        <f t="shared" si="3"/>
        <v>0.16025075695400781</v>
      </c>
      <c r="J16" s="11">
        <v>0.75015573699813065</v>
      </c>
      <c r="K16" s="11">
        <v>0.92347433535150114</v>
      </c>
      <c r="L16" s="13">
        <f t="shared" si="4"/>
        <v>0.69274957063446418</v>
      </c>
      <c r="M16" s="9">
        <v>363</v>
      </c>
      <c r="N16" s="14">
        <v>542724</v>
      </c>
      <c r="O16" s="15">
        <v>6.6884825436133291E-2</v>
      </c>
      <c r="P16" s="16">
        <v>0.55581869290121566</v>
      </c>
      <c r="Q16" s="9">
        <v>6308</v>
      </c>
      <c r="R16" s="9">
        <v>9480</v>
      </c>
      <c r="S16" s="9">
        <v>7480</v>
      </c>
      <c r="T16" s="17">
        <v>1.4290873445803023</v>
      </c>
      <c r="U16" s="18">
        <f t="shared" si="5"/>
        <v>0.14290873445803023</v>
      </c>
      <c r="V16" s="19">
        <f t="shared" si="0"/>
        <v>0.37846849032542701</v>
      </c>
      <c r="W16" s="21">
        <v>0.5</v>
      </c>
    </row>
    <row r="17" spans="1:23" x14ac:dyDescent="0.25">
      <c r="A17" s="9">
        <v>63001</v>
      </c>
      <c r="B17" s="10" t="s">
        <v>38</v>
      </c>
      <c r="C17" s="10">
        <v>2.4891153882313277E-2</v>
      </c>
      <c r="D17" s="9">
        <v>63070</v>
      </c>
      <c r="E17" s="9">
        <v>36186</v>
      </c>
      <c r="F17" s="9">
        <v>251755</v>
      </c>
      <c r="G17" s="11">
        <f t="shared" si="1"/>
        <v>25.052134019185321</v>
      </c>
      <c r="H17" s="11">
        <f t="shared" si="2"/>
        <v>14.373498043732994</v>
      </c>
      <c r="I17" s="12">
        <f t="shared" si="3"/>
        <v>0.18644952433913925</v>
      </c>
      <c r="J17" s="11">
        <v>0.83436926371131204</v>
      </c>
      <c r="K17" s="11">
        <v>0.85943769157911654</v>
      </c>
      <c r="L17" s="13">
        <f t="shared" si="4"/>
        <v>0.71708839392861712</v>
      </c>
      <c r="M17" s="9">
        <v>203</v>
      </c>
      <c r="N17" s="14">
        <v>308463</v>
      </c>
      <c r="O17" s="15">
        <v>6.581016199673867E-2</v>
      </c>
      <c r="P17" s="16">
        <v>0.54214571140680157</v>
      </c>
      <c r="Q17" s="9">
        <v>4677</v>
      </c>
      <c r="R17" s="9">
        <v>6256</v>
      </c>
      <c r="S17" s="9">
        <v>3502</v>
      </c>
      <c r="T17" s="17">
        <v>1.559884545850448</v>
      </c>
      <c r="U17" s="18">
        <f t="shared" si="5"/>
        <v>0.15598845458504479</v>
      </c>
      <c r="V17" s="19">
        <f t="shared" si="0"/>
        <v>0.39747255978842716</v>
      </c>
      <c r="W17" s="21">
        <v>0.5</v>
      </c>
    </row>
    <row r="18" spans="1:23" x14ac:dyDescent="0.25">
      <c r="A18" s="9">
        <v>99001</v>
      </c>
      <c r="B18" s="10" t="s">
        <v>39</v>
      </c>
      <c r="C18" s="10">
        <v>0.22679560695888815</v>
      </c>
      <c r="D18" s="9">
        <v>2761</v>
      </c>
      <c r="E18" s="9">
        <v>813</v>
      </c>
      <c r="F18" s="9">
        <v>14235</v>
      </c>
      <c r="G18" s="11">
        <f t="shared" si="1"/>
        <v>19.395855286266244</v>
      </c>
      <c r="H18" s="11">
        <f t="shared" si="2"/>
        <v>5.7112750263435199</v>
      </c>
      <c r="I18" s="12">
        <f t="shared" si="3"/>
        <v>0.11185107130312609</v>
      </c>
      <c r="J18" s="11">
        <v>0.29565388784862523</v>
      </c>
      <c r="K18" s="11">
        <v>1.1701650914406714</v>
      </c>
      <c r="L18" s="13">
        <f t="shared" si="4"/>
        <v>0.34596385870917656</v>
      </c>
      <c r="M18" s="9">
        <v>13</v>
      </c>
      <c r="N18" s="14">
        <v>20578</v>
      </c>
      <c r="O18" s="15">
        <v>6.3174263776849066E-2</v>
      </c>
      <c r="P18" s="16">
        <v>0.50860908378875203</v>
      </c>
      <c r="Q18" s="9">
        <v>0</v>
      </c>
      <c r="R18" s="9">
        <v>6</v>
      </c>
      <c r="S18" s="9">
        <v>15</v>
      </c>
      <c r="T18" s="17">
        <v>3.4016911264457189E-2</v>
      </c>
      <c r="U18" s="18">
        <f t="shared" si="5"/>
        <v>3.401691126445719E-3</v>
      </c>
      <c r="V18" s="19">
        <f t="shared" si="0"/>
        <v>0.23617614038895107</v>
      </c>
      <c r="W18" s="25">
        <v>0.25</v>
      </c>
    </row>
    <row r="19" spans="1:23" x14ac:dyDescent="0.25">
      <c r="A19" s="9">
        <v>85001</v>
      </c>
      <c r="B19" s="10" t="s">
        <v>40</v>
      </c>
      <c r="C19" s="10">
        <v>0.14038080901006383</v>
      </c>
      <c r="D19" s="9">
        <v>22769</v>
      </c>
      <c r="E19" s="9">
        <v>12560</v>
      </c>
      <c r="F19" s="9">
        <v>131712</v>
      </c>
      <c r="G19" s="11">
        <f t="shared" si="1"/>
        <v>17.286959426627796</v>
      </c>
      <c r="H19" s="11">
        <f t="shared" si="2"/>
        <v>9.5359572400388721</v>
      </c>
      <c r="I19" s="12">
        <f t="shared" si="3"/>
        <v>0.12636358114674442</v>
      </c>
      <c r="J19" s="11">
        <v>0.45505122944229692</v>
      </c>
      <c r="K19" s="11">
        <v>1.1020395282397064</v>
      </c>
      <c r="L19" s="13">
        <f t="shared" si="4"/>
        <v>0.50148444221948729</v>
      </c>
      <c r="M19" s="9">
        <v>140</v>
      </c>
      <c r="N19" s="14">
        <v>179355</v>
      </c>
      <c r="O19" s="15">
        <v>7.8057483761255611E-2</v>
      </c>
      <c r="P19" s="16">
        <v>0.69796882560589235</v>
      </c>
      <c r="Q19" s="9">
        <v>1680</v>
      </c>
      <c r="R19" s="9">
        <v>2267</v>
      </c>
      <c r="S19" s="9">
        <v>2017</v>
      </c>
      <c r="T19" s="17">
        <v>1.1084162694098296</v>
      </c>
      <c r="U19" s="18">
        <f t="shared" si="5"/>
        <v>0.11084162694098296</v>
      </c>
      <c r="V19" s="19">
        <f t="shared" si="0"/>
        <v>0.32386452842715141</v>
      </c>
      <c r="W19" s="21">
        <v>0.5</v>
      </c>
    </row>
    <row r="20" spans="1:23" x14ac:dyDescent="0.25">
      <c r="A20" s="9">
        <v>86001</v>
      </c>
      <c r="B20" s="10" t="s">
        <v>41</v>
      </c>
      <c r="C20" s="10">
        <v>0.30777340808300563</v>
      </c>
      <c r="D20" s="9">
        <v>6968</v>
      </c>
      <c r="E20" s="9">
        <v>2106</v>
      </c>
      <c r="F20" s="9">
        <v>44698</v>
      </c>
      <c r="G20" s="11">
        <f t="shared" si="1"/>
        <v>15.589064387668351</v>
      </c>
      <c r="H20" s="11">
        <f t="shared" si="2"/>
        <v>4.7116202067206583</v>
      </c>
      <c r="I20" s="12">
        <f t="shared" si="3"/>
        <v>9.0625978790997361E-2</v>
      </c>
      <c r="J20" s="11">
        <v>0.52840030443613872</v>
      </c>
      <c r="K20" s="11">
        <v>1.0703018495522323</v>
      </c>
      <c r="L20" s="13">
        <f t="shared" si="4"/>
        <v>0.56554782314196184</v>
      </c>
      <c r="M20" s="9">
        <v>21</v>
      </c>
      <c r="N20" s="14">
        <v>59755</v>
      </c>
      <c r="O20" s="15">
        <v>3.51435026357627E-2</v>
      </c>
      <c r="P20" s="16">
        <v>0.15197270414945108</v>
      </c>
      <c r="Q20" s="9">
        <v>26</v>
      </c>
      <c r="R20" s="9">
        <v>94</v>
      </c>
      <c r="S20" s="9">
        <v>72</v>
      </c>
      <c r="T20" s="17">
        <v>0.10710400803280061</v>
      </c>
      <c r="U20" s="18">
        <f t="shared" si="5"/>
        <v>1.0710400803280061E-2</v>
      </c>
      <c r="V20" s="19">
        <f t="shared" si="0"/>
        <v>0.23830876200066889</v>
      </c>
      <c r="W20" s="25">
        <v>0.25</v>
      </c>
    </row>
    <row r="21" spans="1:23" x14ac:dyDescent="0.25">
      <c r="A21" s="9">
        <v>66001</v>
      </c>
      <c r="B21" s="10" t="s">
        <v>42</v>
      </c>
      <c r="C21" s="10">
        <v>0.15917745937525349</v>
      </c>
      <c r="D21" s="9">
        <v>110279</v>
      </c>
      <c r="E21" s="9">
        <v>45116</v>
      </c>
      <c r="F21" s="9">
        <v>387360</v>
      </c>
      <c r="G21" s="11">
        <f t="shared" si="1"/>
        <v>28.469382486575796</v>
      </c>
      <c r="H21" s="11">
        <f t="shared" si="2"/>
        <v>11.647046674927715</v>
      </c>
      <c r="I21" s="12">
        <f t="shared" si="3"/>
        <v>0.18375980999586947</v>
      </c>
      <c r="J21" s="11">
        <v>0.62290574148393518</v>
      </c>
      <c r="K21" s="11">
        <v>0.88591479651194149</v>
      </c>
      <c r="L21" s="13">
        <f t="shared" si="4"/>
        <v>0.55184141321286051</v>
      </c>
      <c r="M21" s="9">
        <v>275</v>
      </c>
      <c r="N21" s="14">
        <v>480803</v>
      </c>
      <c r="O21" s="15">
        <v>5.7195982554185398E-2</v>
      </c>
      <c r="P21" s="16">
        <v>0.43254719731392216</v>
      </c>
      <c r="Q21" s="9">
        <v>6390</v>
      </c>
      <c r="R21" s="9">
        <v>7966</v>
      </c>
      <c r="S21" s="9">
        <v>4149</v>
      </c>
      <c r="T21" s="17">
        <v>1.2829232208063039</v>
      </c>
      <c r="U21" s="18">
        <f t="shared" si="5"/>
        <v>0.12829232208063041</v>
      </c>
      <c r="V21" s="19">
        <f t="shared" si="0"/>
        <v>0.32872902466291271</v>
      </c>
      <c r="W21" s="21">
        <v>0.5</v>
      </c>
    </row>
    <row r="22" spans="1:23" x14ac:dyDescent="0.25">
      <c r="A22" s="9">
        <v>50001</v>
      </c>
      <c r="B22" s="10" t="s">
        <v>43</v>
      </c>
      <c r="C22" s="10">
        <v>7.9605835009328593E-2</v>
      </c>
      <c r="D22" s="9">
        <v>50931</v>
      </c>
      <c r="E22" s="9">
        <v>22653</v>
      </c>
      <c r="F22" s="9">
        <v>417850</v>
      </c>
      <c r="G22" s="11">
        <f t="shared" si="1"/>
        <v>12.188823740576762</v>
      </c>
      <c r="H22" s="11">
        <f t="shared" si="2"/>
        <v>5.4213234414263489</v>
      </c>
      <c r="I22" s="12">
        <f t="shared" si="3"/>
        <v>8.1283235610865145E-2</v>
      </c>
      <c r="J22" s="11">
        <v>0.63001331806842042</v>
      </c>
      <c r="K22" s="11">
        <v>1.0068679299420589</v>
      </c>
      <c r="L22" s="13">
        <f t="shared" si="4"/>
        <v>0.63434020539947844</v>
      </c>
      <c r="M22" s="9">
        <v>192</v>
      </c>
      <c r="N22" s="14">
        <v>549922</v>
      </c>
      <c r="O22" s="15">
        <v>3.4914042355097631E-2</v>
      </c>
      <c r="P22" s="16">
        <v>0.14905327276635319</v>
      </c>
      <c r="Q22" s="9">
        <v>5573</v>
      </c>
      <c r="R22" s="9">
        <v>9686</v>
      </c>
      <c r="S22" s="9">
        <v>7185</v>
      </c>
      <c r="T22" s="17">
        <v>1.3604353587114779</v>
      </c>
      <c r="U22" s="18">
        <f t="shared" si="5"/>
        <v>0.13604353587114779</v>
      </c>
      <c r="V22" s="19">
        <f t="shared" si="0"/>
        <v>0.26010384713378648</v>
      </c>
      <c r="W22" s="25">
        <v>0.25</v>
      </c>
    </row>
    <row r="23" spans="1:23" x14ac:dyDescent="0.25">
      <c r="A23" s="9">
        <v>81001</v>
      </c>
      <c r="B23" s="10" t="s">
        <v>44</v>
      </c>
      <c r="C23" s="10">
        <v>0.14070584912701856</v>
      </c>
      <c r="D23" s="9">
        <v>10795</v>
      </c>
      <c r="E23" s="9">
        <v>3954</v>
      </c>
      <c r="F23" s="9">
        <v>71333</v>
      </c>
      <c r="G23" s="11">
        <f t="shared" si="1"/>
        <v>15.133248286206944</v>
      </c>
      <c r="H23" s="11">
        <f t="shared" si="2"/>
        <v>5.5430165561521312</v>
      </c>
      <c r="I23" s="12">
        <f t="shared" si="3"/>
        <v>9.3791092481740571E-2</v>
      </c>
      <c r="J23" s="11">
        <v>0.3246283742906132</v>
      </c>
      <c r="K23" s="11">
        <v>1.116694796718253</v>
      </c>
      <c r="L23" s="13">
        <f t="shared" si="4"/>
        <v>0.36251081643743327</v>
      </c>
      <c r="M23" s="9">
        <v>23</v>
      </c>
      <c r="N23" s="14">
        <v>99143</v>
      </c>
      <c r="O23" s="15">
        <v>2.3198813834562199E-2</v>
      </c>
      <c r="P23" s="16">
        <v>0</v>
      </c>
      <c r="Q23" s="9">
        <v>477</v>
      </c>
      <c r="R23" s="9">
        <v>784</v>
      </c>
      <c r="S23" s="9">
        <v>792</v>
      </c>
      <c r="T23" s="17">
        <v>0.690248765251539</v>
      </c>
      <c r="U23" s="18">
        <f t="shared" si="5"/>
        <v>6.9024876525153905E-2</v>
      </c>
      <c r="V23" s="19">
        <f t="shared" si="0"/>
        <v>0.15910003499835795</v>
      </c>
      <c r="W23" s="25">
        <v>0.25</v>
      </c>
    </row>
    <row r="24" spans="1:23" x14ac:dyDescent="0.25">
      <c r="A24" s="9">
        <v>15001</v>
      </c>
      <c r="B24" s="10" t="s">
        <v>45</v>
      </c>
      <c r="C24" s="10">
        <v>4.2997651854149131E-2</v>
      </c>
      <c r="D24" s="9">
        <v>35577</v>
      </c>
      <c r="E24" s="9">
        <v>16642</v>
      </c>
      <c r="F24" s="9">
        <v>139624</v>
      </c>
      <c r="G24" s="11">
        <f t="shared" si="1"/>
        <v>25.480576405202545</v>
      </c>
      <c r="H24" s="11">
        <f t="shared" si="2"/>
        <v>11.919154300120324</v>
      </c>
      <c r="I24" s="12">
        <f t="shared" si="3"/>
        <v>0.17343723142153211</v>
      </c>
      <c r="J24" s="11">
        <v>0.40164451113726757</v>
      </c>
      <c r="K24" s="11">
        <v>1.001529487239821</v>
      </c>
      <c r="L24" s="13">
        <f t="shared" si="4"/>
        <v>0.40225882129199619</v>
      </c>
      <c r="M24" s="9">
        <v>152</v>
      </c>
      <c r="N24" s="14">
        <v>180568</v>
      </c>
      <c r="O24" s="15">
        <v>8.4178813521775739E-2</v>
      </c>
      <c r="P24" s="16">
        <v>0.77585072375992858</v>
      </c>
      <c r="Q24" s="9">
        <v>6773</v>
      </c>
      <c r="R24" s="9">
        <v>16710</v>
      </c>
      <c r="S24" s="9">
        <v>14029</v>
      </c>
      <c r="T24" s="17">
        <v>6.9248150281334446</v>
      </c>
      <c r="U24" s="18">
        <f t="shared" si="5"/>
        <v>0.69248150281334442</v>
      </c>
      <c r="V24" s="19">
        <f t="shared" si="0"/>
        <v>0.35839794580302142</v>
      </c>
      <c r="W24" s="21">
        <v>0.5</v>
      </c>
    </row>
    <row r="25" spans="1:23" x14ac:dyDescent="0.25">
      <c r="A25" s="9">
        <v>13001</v>
      </c>
      <c r="B25" s="10" t="s">
        <v>46</v>
      </c>
      <c r="C25" s="10">
        <v>0.11224837775857675</v>
      </c>
      <c r="D25" s="9">
        <v>151348</v>
      </c>
      <c r="E25" s="9">
        <v>73271</v>
      </c>
      <c r="F25" s="9">
        <v>771593</v>
      </c>
      <c r="G25" s="11">
        <f t="shared" si="1"/>
        <v>19.615004283346273</v>
      </c>
      <c r="H25" s="11">
        <f t="shared" si="2"/>
        <v>9.4960685231721911</v>
      </c>
      <c r="I25" s="12">
        <f t="shared" si="3"/>
        <v>0.13543642827241822</v>
      </c>
      <c r="J25" s="11">
        <v>0.46028897700389487</v>
      </c>
      <c r="K25" s="11">
        <v>1.0430819321441609</v>
      </c>
      <c r="L25" s="13">
        <f t="shared" si="4"/>
        <v>0.48011911547788189</v>
      </c>
      <c r="M25" s="9">
        <v>588</v>
      </c>
      <c r="N25" s="14">
        <v>1043926</v>
      </c>
      <c r="O25" s="15">
        <v>5.6325831524456721E-2</v>
      </c>
      <c r="P25" s="16">
        <v>0.42147623454484562</v>
      </c>
      <c r="Q25" s="9">
        <v>22325</v>
      </c>
      <c r="R25" s="9">
        <v>37656</v>
      </c>
      <c r="S25" s="9">
        <v>22080</v>
      </c>
      <c r="T25" s="17">
        <v>2.6202687419095478</v>
      </c>
      <c r="U25" s="18">
        <f t="shared" si="5"/>
        <v>0.26202687419095477</v>
      </c>
      <c r="V25" s="19">
        <f t="shared" si="0"/>
        <v>0.28807672767084824</v>
      </c>
      <c r="W25" s="21">
        <v>0.5</v>
      </c>
    </row>
    <row r="26" spans="1:23" x14ac:dyDescent="0.25">
      <c r="A26" s="9">
        <v>27001</v>
      </c>
      <c r="B26" s="10" t="s">
        <v>47</v>
      </c>
      <c r="C26" s="10">
        <v>0.14210757775654731</v>
      </c>
      <c r="D26" s="9">
        <v>13557</v>
      </c>
      <c r="E26" s="9">
        <v>4710</v>
      </c>
      <c r="F26" s="9">
        <v>88754</v>
      </c>
      <c r="G26" s="11">
        <f t="shared" si="1"/>
        <v>15.274804515852807</v>
      </c>
      <c r="H26" s="11">
        <f t="shared" si="2"/>
        <v>5.3068030736642857</v>
      </c>
      <c r="I26" s="12">
        <f t="shared" si="3"/>
        <v>9.294003650539695E-2</v>
      </c>
      <c r="J26" s="11">
        <v>0.37127023559280392</v>
      </c>
      <c r="K26" s="11">
        <v>1.1608917047806879</v>
      </c>
      <c r="L26" s="13">
        <f t="shared" si="4"/>
        <v>0.43100453673165778</v>
      </c>
      <c r="M26" s="9">
        <v>47</v>
      </c>
      <c r="N26" s="14">
        <v>131886</v>
      </c>
      <c r="O26" s="15">
        <v>3.5636837875134587E-2</v>
      </c>
      <c r="P26" s="16">
        <v>0.15824942609904488</v>
      </c>
      <c r="Q26" s="9">
        <v>2052</v>
      </c>
      <c r="R26" s="9">
        <v>3998</v>
      </c>
      <c r="S26" s="9">
        <v>2314</v>
      </c>
      <c r="T26" s="17">
        <v>2.1139468935292602</v>
      </c>
      <c r="U26" s="18">
        <f t="shared" si="5"/>
        <v>0.21139468935292602</v>
      </c>
      <c r="V26" s="19">
        <f t="shared" si="0"/>
        <v>0.21007852765469884</v>
      </c>
      <c r="W26" s="25">
        <v>0.25</v>
      </c>
    </row>
    <row r="27" spans="1:23" x14ac:dyDescent="0.25">
      <c r="A27" s="9">
        <v>95001</v>
      </c>
      <c r="B27" s="10" t="s">
        <v>48</v>
      </c>
      <c r="C27" s="10">
        <v>0.30508385376464808</v>
      </c>
      <c r="D27" s="9">
        <v>5191</v>
      </c>
      <c r="E27" s="9">
        <v>1591</v>
      </c>
      <c r="F27" s="9">
        <v>38540</v>
      </c>
      <c r="G27" s="11">
        <f t="shared" si="1"/>
        <v>13.469122989102232</v>
      </c>
      <c r="H27" s="11">
        <f t="shared" si="2"/>
        <v>4.1281785158277113</v>
      </c>
      <c r="I27" s="12">
        <f t="shared" si="3"/>
        <v>7.8645563051375197E-2</v>
      </c>
      <c r="J27" s="11">
        <v>0.22009520397195068</v>
      </c>
      <c r="K27" s="11">
        <v>1.1485383299252792</v>
      </c>
      <c r="L27" s="13">
        <f t="shared" si="4"/>
        <v>0.25278777799450791</v>
      </c>
      <c r="M27" s="9">
        <v>28</v>
      </c>
      <c r="N27" s="14">
        <v>57004</v>
      </c>
      <c r="O27" s="15">
        <v>4.9119360044909126E-2</v>
      </c>
      <c r="P27" s="16">
        <v>0.32978803936870399</v>
      </c>
      <c r="Q27" s="9">
        <v>64</v>
      </c>
      <c r="R27" s="9">
        <v>131</v>
      </c>
      <c r="S27" s="9">
        <v>162</v>
      </c>
      <c r="T27" s="17">
        <v>0.20875728019086379</v>
      </c>
      <c r="U27" s="18">
        <f t="shared" si="5"/>
        <v>2.0875728019086378E-2</v>
      </c>
      <c r="V27" s="19">
        <f t="shared" si="0"/>
        <v>0.16567110723029987</v>
      </c>
      <c r="W27" s="25">
        <v>0.25</v>
      </c>
    </row>
    <row r="28" spans="1:23" x14ac:dyDescent="0.25">
      <c r="A28" s="9">
        <v>17001</v>
      </c>
      <c r="B28" s="10" t="s">
        <v>49</v>
      </c>
      <c r="C28" s="10">
        <v>5.5308682572199237E-2</v>
      </c>
      <c r="D28" s="9">
        <v>86154</v>
      </c>
      <c r="E28" s="9">
        <v>44745</v>
      </c>
      <c r="F28" s="9">
        <v>370550</v>
      </c>
      <c r="G28" s="11">
        <f t="shared" si="1"/>
        <v>23.250303602752666</v>
      </c>
      <c r="H28" s="11">
        <f t="shared" si="2"/>
        <v>12.075293482660909</v>
      </c>
      <c r="I28" s="12">
        <f t="shared" si="3"/>
        <v>0.16545297530697614</v>
      </c>
      <c r="J28" s="11">
        <v>0.48285048285048282</v>
      </c>
      <c r="K28" s="11">
        <v>0.85850334591545485</v>
      </c>
      <c r="L28" s="13">
        <f t="shared" si="4"/>
        <v>0.41452875510403248</v>
      </c>
      <c r="M28" s="9">
        <v>332</v>
      </c>
      <c r="N28" s="14">
        <v>450074</v>
      </c>
      <c r="O28" s="15">
        <v>7.3765647426867587E-2</v>
      </c>
      <c r="P28" s="16">
        <v>0.64336363794807216</v>
      </c>
      <c r="Q28" s="9">
        <v>6706</v>
      </c>
      <c r="R28" s="9">
        <v>14179</v>
      </c>
      <c r="S28" s="9">
        <v>4819</v>
      </c>
      <c r="T28" s="17">
        <v>1.9036869492572333</v>
      </c>
      <c r="U28" s="18">
        <f t="shared" si="5"/>
        <v>0.19036869492572334</v>
      </c>
      <c r="V28" s="19">
        <f t="shared" si="0"/>
        <v>0.31310809462319483</v>
      </c>
      <c r="W28" s="21">
        <v>0.5</v>
      </c>
    </row>
    <row r="29" spans="1:23" x14ac:dyDescent="0.25">
      <c r="A29" s="9">
        <v>19001</v>
      </c>
      <c r="B29" s="10" t="s">
        <v>50</v>
      </c>
      <c r="C29" s="10">
        <v>0.17939958371299966</v>
      </c>
      <c r="D29" s="9">
        <v>52848</v>
      </c>
      <c r="E29" s="9">
        <v>29928</v>
      </c>
      <c r="F29" s="9">
        <v>261102</v>
      </c>
      <c r="G29" s="11">
        <f t="shared" si="1"/>
        <v>20.240365834041867</v>
      </c>
      <c r="H29" s="11">
        <f t="shared" si="2"/>
        <v>11.46218719121263</v>
      </c>
      <c r="I29" s="12">
        <f t="shared" si="3"/>
        <v>0.14973458648344326</v>
      </c>
      <c r="J29" s="11">
        <v>0.33269851413683393</v>
      </c>
      <c r="K29" s="11">
        <v>0.94707177065569792</v>
      </c>
      <c r="L29" s="13">
        <f t="shared" si="4"/>
        <v>0.31508937087809108</v>
      </c>
      <c r="M29" s="9">
        <v>286</v>
      </c>
      <c r="N29" s="14">
        <v>328139</v>
      </c>
      <c r="O29" s="15">
        <v>8.7158186012634892E-2</v>
      </c>
      <c r="P29" s="16">
        <v>0.81375738685012522</v>
      </c>
      <c r="Q29" s="9">
        <v>4157</v>
      </c>
      <c r="R29" s="9">
        <v>6703</v>
      </c>
      <c r="S29" s="9">
        <v>2665</v>
      </c>
      <c r="T29" s="17">
        <v>1.3739096338238772</v>
      </c>
      <c r="U29" s="18">
        <f t="shared" si="5"/>
        <v>0.13739096338238771</v>
      </c>
      <c r="V29" s="19">
        <f t="shared" si="0"/>
        <v>0.29832726070178711</v>
      </c>
      <c r="W29" s="21">
        <v>0.5</v>
      </c>
    </row>
    <row r="30" spans="1:23" x14ac:dyDescent="0.25">
      <c r="A30" s="9">
        <v>94001</v>
      </c>
      <c r="B30" s="10" t="s">
        <v>51</v>
      </c>
      <c r="C30" s="10">
        <v>0.33417633208336966</v>
      </c>
      <c r="D30" s="9">
        <v>10800</v>
      </c>
      <c r="E30" s="9">
        <v>8561</v>
      </c>
      <c r="F30" s="9">
        <v>21956</v>
      </c>
      <c r="G30" s="11">
        <f t="shared" si="1"/>
        <v>49.189287666241576</v>
      </c>
      <c r="H30" s="11">
        <f t="shared" si="2"/>
        <v>38.99161960284205</v>
      </c>
      <c r="I30" s="12">
        <f t="shared" si="3"/>
        <v>0.4307068682820186</v>
      </c>
      <c r="J30" s="11">
        <v>0.17813140159724489</v>
      </c>
      <c r="K30" s="11">
        <v>1.2129425322533347</v>
      </c>
      <c r="L30" s="13">
        <f t="shared" si="4"/>
        <v>0.21606315332719792</v>
      </c>
      <c r="M30" s="9">
        <v>15</v>
      </c>
      <c r="N30" s="14">
        <v>34401</v>
      </c>
      <c r="O30" s="15">
        <v>4.360338362256911E-2</v>
      </c>
      <c r="P30" s="16">
        <v>0.25960807345419851</v>
      </c>
      <c r="Q30" s="9">
        <v>2</v>
      </c>
      <c r="R30" s="9">
        <v>3</v>
      </c>
      <c r="S30" s="9">
        <v>0</v>
      </c>
      <c r="T30" s="17">
        <v>4.8448204025076796E-3</v>
      </c>
      <c r="U30" s="18">
        <f t="shared" si="5"/>
        <v>4.8448204025076794E-4</v>
      </c>
      <c r="V30" s="19">
        <f t="shared" si="0"/>
        <v>0.31913781525931095</v>
      </c>
      <c r="W30" s="21">
        <v>0.5</v>
      </c>
    </row>
    <row r="31" spans="1:23" x14ac:dyDescent="0.25">
      <c r="A31" s="9">
        <v>88001</v>
      </c>
      <c r="B31" s="10" t="s">
        <v>52</v>
      </c>
      <c r="C31" s="10">
        <v>0.27285822072844501</v>
      </c>
      <c r="D31" s="9">
        <v>10507</v>
      </c>
      <c r="E31" s="9">
        <v>1900</v>
      </c>
      <c r="F31" s="9">
        <v>44571</v>
      </c>
      <c r="G31" s="11">
        <f t="shared" si="1"/>
        <v>23.573624105359986</v>
      </c>
      <c r="H31" s="11">
        <f t="shared" si="2"/>
        <v>4.2628615018734157</v>
      </c>
      <c r="I31" s="12">
        <f t="shared" si="3"/>
        <v>0.11987166543268044</v>
      </c>
      <c r="J31" s="11">
        <v>0.48254985312077925</v>
      </c>
      <c r="K31" s="11">
        <v>0.94196734503045365</v>
      </c>
      <c r="L31" s="13">
        <f t="shared" si="4"/>
        <v>0.4545462039890158</v>
      </c>
      <c r="M31" s="9">
        <v>30</v>
      </c>
      <c r="N31" s="14">
        <v>58316</v>
      </c>
      <c r="O31" s="15">
        <v>5.1443857603402157E-2</v>
      </c>
      <c r="P31" s="16">
        <v>0.35936270519988733</v>
      </c>
      <c r="Q31" s="9">
        <v>163</v>
      </c>
      <c r="R31" s="9">
        <v>381</v>
      </c>
      <c r="S31" s="9">
        <v>179</v>
      </c>
      <c r="T31" s="17">
        <v>0.41326565608066401</v>
      </c>
      <c r="U31" s="18">
        <f t="shared" si="5"/>
        <v>4.1326565608066398E-2</v>
      </c>
      <c r="V31" s="19">
        <f t="shared" si="0"/>
        <v>0.25227042797343141</v>
      </c>
      <c r="W31" s="25">
        <v>0.25</v>
      </c>
    </row>
    <row r="32" spans="1:23" x14ac:dyDescent="0.25">
      <c r="A32" s="9">
        <v>97001</v>
      </c>
      <c r="B32" s="10" t="s">
        <v>53</v>
      </c>
      <c r="C32" s="10">
        <v>0.68647797825516654</v>
      </c>
      <c r="D32" s="9">
        <v>8008</v>
      </c>
      <c r="E32" s="9">
        <v>6870</v>
      </c>
      <c r="F32" s="9">
        <v>19102</v>
      </c>
      <c r="G32" s="11">
        <f t="shared" si="1"/>
        <v>41.922311799811538</v>
      </c>
      <c r="H32" s="11">
        <f t="shared" si="2"/>
        <v>35.964820437650509</v>
      </c>
      <c r="I32" s="12">
        <f t="shared" si="3"/>
        <v>0.38347816982514921</v>
      </c>
      <c r="J32" s="11">
        <v>0.1132645904395973</v>
      </c>
      <c r="K32" s="11">
        <v>1.2784298350667327</v>
      </c>
      <c r="L32" s="13">
        <f t="shared" si="4"/>
        <v>0.1448008316745954</v>
      </c>
      <c r="M32" s="9">
        <v>13</v>
      </c>
      <c r="N32" s="14">
        <v>34307</v>
      </c>
      <c r="O32" s="15">
        <v>3.7893141341417205E-2</v>
      </c>
      <c r="P32" s="16">
        <v>0.18695645604848035</v>
      </c>
      <c r="Q32" s="9">
        <v>1</v>
      </c>
      <c r="R32" s="9">
        <v>1</v>
      </c>
      <c r="S32" s="9">
        <v>0</v>
      </c>
      <c r="T32" s="17">
        <v>1.9432380175085744E-3</v>
      </c>
      <c r="U32" s="18">
        <f t="shared" si="5"/>
        <v>1.9432380175085743E-4</v>
      </c>
      <c r="V32" s="19">
        <f t="shared" si="0"/>
        <v>0.26323251901231282</v>
      </c>
      <c r="W32" s="21">
        <v>0.5</v>
      </c>
    </row>
    <row r="33" spans="1:23" x14ac:dyDescent="0.25">
      <c r="A33" s="9">
        <v>76001</v>
      </c>
      <c r="B33" s="10" t="s">
        <v>54</v>
      </c>
      <c r="C33" s="10">
        <v>2.0658810604976801E-2</v>
      </c>
      <c r="D33" s="9">
        <v>380484</v>
      </c>
      <c r="E33" s="9">
        <v>192129</v>
      </c>
      <c r="F33" s="9">
        <v>1756915</v>
      </c>
      <c r="G33" s="11">
        <f t="shared" si="1"/>
        <v>21.65636926089196</v>
      </c>
      <c r="H33" s="11">
        <f t="shared" si="2"/>
        <v>10.935588801962531</v>
      </c>
      <c r="I33" s="12">
        <f t="shared" si="3"/>
        <v>0.15223900985534303</v>
      </c>
      <c r="J33" s="11">
        <v>0.59252614927055469</v>
      </c>
      <c r="K33" s="11">
        <v>0.93494302497316684</v>
      </c>
      <c r="L33" s="13">
        <f t="shared" si="4"/>
        <v>0.55397819037471463</v>
      </c>
      <c r="M33" s="9">
        <v>1179</v>
      </c>
      <c r="N33" s="14">
        <v>2264748</v>
      </c>
      <c r="O33" s="15">
        <v>5.2058772101796755E-2</v>
      </c>
      <c r="P33" s="16">
        <v>0.36718628442384654</v>
      </c>
      <c r="Q33" s="9">
        <v>29836</v>
      </c>
      <c r="R33" s="9">
        <v>40655</v>
      </c>
      <c r="S33" s="9">
        <v>17196</v>
      </c>
      <c r="T33" s="17">
        <v>1.2906071668900909</v>
      </c>
      <c r="U33" s="18">
        <f t="shared" si="5"/>
        <v>0.12906071668900909</v>
      </c>
      <c r="V33" s="19">
        <f t="shared" si="0"/>
        <v>0.30384394053811331</v>
      </c>
      <c r="W33" s="21">
        <v>0.5</v>
      </c>
    </row>
    <row r="35" spans="1:23" x14ac:dyDescent="0.25">
      <c r="O35" s="26">
        <v>2.3198813834562199E-2</v>
      </c>
      <c r="T35" s="27"/>
    </row>
    <row r="36" spans="1:23" x14ac:dyDescent="0.25">
      <c r="O36" s="26">
        <v>0.10179640718562875</v>
      </c>
    </row>
  </sheetData>
  <autoFilter ref="A1:W33" xr:uid="{8BA39D06-2A74-4919-B1DE-502EC8445679}"/>
  <pageMargins left="0.7" right="0.7" top="0.75" bottom="0.75" header="0.3" footer="0.3"/>
  <pageSetup orientation="portrait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7E500-0198-46DA-9D6A-425EFA30CBD1}">
  <dimension ref="A1"/>
  <sheetViews>
    <sheetView workbookViewId="0">
      <selection activeCell="I18" sqref="I18"/>
    </sheetView>
  </sheetViews>
  <sheetFormatPr baseColWidth="10" defaultRowHeight="15" x14ac:dyDescent="0.25"/>
  <sheetData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15-02-2022 Resultado</vt:lpstr>
      <vt:lpstr>15-02-2022 Datos</vt:lpstr>
      <vt:lpstr>01-02-2022 Datos</vt:lpstr>
      <vt:lpstr>17-01-2022 Datos</vt:lpstr>
      <vt:lpstr>01-01-2022 Datos</vt:lpstr>
      <vt:lpstr>15-12-2021 Datos</vt:lpstr>
      <vt:lpstr>01-12-2021 Datos</vt:lpstr>
      <vt:lpstr>16-11-2021 Datos</vt:lpstr>
      <vt:lpstr>02-11-2021 Datos</vt:lpstr>
      <vt:lpstr>15-10-2021 Datos</vt:lpstr>
      <vt:lpstr>01-10-2021 NuevoIREM</vt:lpstr>
      <vt:lpstr>16-09-2021 Datos</vt:lpstr>
      <vt:lpstr>02-09-2021 Datos</vt:lpstr>
      <vt:lpstr>16-08-2021 Datos</vt:lpstr>
      <vt:lpstr>01-08-2021 Datos</vt:lpstr>
      <vt:lpstr>15-07-2021 Datos</vt:lpstr>
      <vt:lpstr>01-07-2021 Datos</vt:lpstr>
      <vt:lpstr>15-06-2021 Datos</vt:lpstr>
      <vt:lpstr>01-06-2021 Datos</vt:lpstr>
      <vt:lpstr>Ficha técnica</vt:lpstr>
      <vt:lpstr>'15-02-2022 Resultado'!Área_de_impresión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Maylen Liseth Rojas Botero</dc:creator>
  <cp:lastModifiedBy>Maylen Liseth Rojas Botero</cp:lastModifiedBy>
  <cp:lastPrinted>2022-02-21T16:58:22Z</cp:lastPrinted>
  <dcterms:created xsi:type="dcterms:W3CDTF">2021-06-04T19:49:23Z</dcterms:created>
  <dcterms:modified xsi:type="dcterms:W3CDTF">2022-02-21T16:58:30Z</dcterms:modified>
</cp:coreProperties>
</file>